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 tabRatio="949"/>
  </bookViews>
  <sheets>
    <sheet name="بطاقة الموظف" sheetId="1" r:id="rId1"/>
    <sheet name="بطاقة الموظف السنوية" sheetId="14" r:id="rId2"/>
    <sheet name="الشهر الاول" sheetId="2" r:id="rId3"/>
    <sheet name="الشهر الثاني" sheetId="3" r:id="rId4"/>
    <sheet name="الشهر الثالث" sheetId="4" r:id="rId5"/>
    <sheet name="الشهر الرابع" sheetId="5" r:id="rId6"/>
    <sheet name="الشهر الخامس" sheetId="6" r:id="rId7"/>
    <sheet name="الشهر السادس" sheetId="7" r:id="rId8"/>
    <sheet name="الشهر السابع" sheetId="8" r:id="rId9"/>
    <sheet name="الشهر الثامن" sheetId="9" r:id="rId10"/>
    <sheet name="الشهر التاسع" sheetId="10" r:id="rId11"/>
    <sheet name="الشهر العاشر" sheetId="11" r:id="rId12"/>
    <sheet name="شهر 11" sheetId="12" r:id="rId13"/>
    <sheet name="شهر 12" sheetId="13" r:id="rId14"/>
  </sheets>
  <calcPr calcId="144525"/>
</workbook>
</file>

<file path=xl/calcChain.xml><?xml version="1.0" encoding="utf-8"?>
<calcChain xmlns="http://schemas.openxmlformats.org/spreadsheetml/2006/main">
  <c r="Q11" i="10" l="1"/>
  <c r="Q10" i="10"/>
  <c r="Q9" i="10"/>
  <c r="Q8" i="10"/>
  <c r="Q7" i="10"/>
  <c r="Q6" i="10"/>
  <c r="Q5" i="10"/>
  <c r="Q4" i="10"/>
  <c r="Q3" i="10"/>
  <c r="Q2" i="10"/>
  <c r="Q11" i="9"/>
  <c r="Q10" i="9"/>
  <c r="Q9" i="9"/>
  <c r="Q8" i="9"/>
  <c r="Q7" i="9"/>
  <c r="Q6" i="9"/>
  <c r="Q5" i="9"/>
  <c r="Q4" i="9"/>
  <c r="Q3" i="9"/>
  <c r="Q2" i="9"/>
  <c r="Q11" i="8"/>
  <c r="Q10" i="8"/>
  <c r="Q9" i="8"/>
  <c r="Q8" i="8"/>
  <c r="Q7" i="8"/>
  <c r="Q6" i="8"/>
  <c r="Q5" i="8"/>
  <c r="Q4" i="8"/>
  <c r="Q3" i="8"/>
  <c r="Q2" i="8"/>
  <c r="Q11" i="7"/>
  <c r="Q10" i="7"/>
  <c r="Q9" i="7"/>
  <c r="Q8" i="7"/>
  <c r="Q7" i="7"/>
  <c r="Q6" i="7"/>
  <c r="Q5" i="7"/>
  <c r="Q4" i="7"/>
  <c r="Q3" i="7"/>
  <c r="Q2" i="7"/>
  <c r="Q11" i="6"/>
  <c r="Q10" i="6"/>
  <c r="Q9" i="6"/>
  <c r="Q8" i="6"/>
  <c r="Q7" i="6"/>
  <c r="Q6" i="6"/>
  <c r="Q5" i="6"/>
  <c r="Q4" i="6"/>
  <c r="Q3" i="6"/>
  <c r="Q2" i="6"/>
  <c r="Q11" i="5"/>
  <c r="Q10" i="5"/>
  <c r="Q9" i="5"/>
  <c r="Q8" i="5"/>
  <c r="Q7" i="5"/>
  <c r="Q6" i="5"/>
  <c r="Q5" i="5"/>
  <c r="Q4" i="5"/>
  <c r="Q3" i="5"/>
  <c r="Q2" i="5"/>
  <c r="Q11" i="4"/>
  <c r="Q10" i="4"/>
  <c r="Q9" i="4"/>
  <c r="Q8" i="4"/>
  <c r="Q7" i="4"/>
  <c r="Q6" i="4"/>
  <c r="Q5" i="4"/>
  <c r="Q4" i="4"/>
  <c r="Q3" i="4"/>
  <c r="Q2" i="4"/>
  <c r="Q11" i="3"/>
  <c r="Q10" i="3"/>
  <c r="Q9" i="3"/>
  <c r="Q8" i="3"/>
  <c r="Q7" i="3"/>
  <c r="Q6" i="3"/>
  <c r="Q5" i="3"/>
  <c r="Q4" i="3"/>
  <c r="Q3" i="3"/>
  <c r="Q2" i="3"/>
  <c r="Q11" i="2"/>
  <c r="Q10" i="2"/>
  <c r="Q9" i="2"/>
  <c r="Q8" i="2"/>
  <c r="Q7" i="2"/>
  <c r="Q6" i="2"/>
  <c r="Q5" i="2"/>
  <c r="Q4" i="2"/>
  <c r="Q3" i="2"/>
  <c r="Q2" i="2"/>
  <c r="Q11" i="13"/>
  <c r="Q10" i="13"/>
  <c r="Q9" i="13"/>
  <c r="Q8" i="13"/>
  <c r="Q7" i="13"/>
  <c r="Q6" i="13"/>
  <c r="Q5" i="13"/>
  <c r="Q4" i="13"/>
  <c r="Q3" i="13"/>
  <c r="Q2" i="13"/>
  <c r="Q11" i="12"/>
  <c r="Q10" i="12"/>
  <c r="Q9" i="12"/>
  <c r="Q8" i="12"/>
  <c r="Q7" i="12"/>
  <c r="Q6" i="12"/>
  <c r="Q5" i="12"/>
  <c r="Q4" i="12"/>
  <c r="Q3" i="12"/>
  <c r="Q2" i="12"/>
  <c r="Q11" i="11"/>
  <c r="Q10" i="11"/>
  <c r="Q9" i="11"/>
  <c r="Q8" i="11"/>
  <c r="Q7" i="11"/>
  <c r="Q6" i="11"/>
  <c r="Q5" i="11"/>
  <c r="Q4" i="11"/>
  <c r="Q3" i="11"/>
  <c r="Q2" i="11"/>
  <c r="K6" i="14"/>
  <c r="K7" i="14"/>
  <c r="K8" i="14"/>
  <c r="K9" i="14"/>
  <c r="K10" i="14"/>
  <c r="K11" i="14"/>
  <c r="K12" i="14"/>
  <c r="K13" i="14"/>
  <c r="K14" i="14"/>
  <c r="K15" i="14"/>
  <c r="K16" i="14"/>
  <c r="K5" i="14"/>
  <c r="J6" i="14"/>
  <c r="J7" i="14"/>
  <c r="J8" i="14"/>
  <c r="J9" i="14"/>
  <c r="J10" i="14"/>
  <c r="J11" i="14"/>
  <c r="J12" i="14"/>
  <c r="J13" i="14"/>
  <c r="J14" i="14"/>
  <c r="J15" i="14"/>
  <c r="J16" i="14"/>
  <c r="J5" i="14"/>
  <c r="I6" i="14"/>
  <c r="I7" i="14"/>
  <c r="I8" i="14"/>
  <c r="I9" i="14"/>
  <c r="I10" i="14"/>
  <c r="I11" i="14"/>
  <c r="I12" i="14"/>
  <c r="I13" i="14"/>
  <c r="I14" i="14"/>
  <c r="I15" i="14"/>
  <c r="I16" i="14"/>
  <c r="I5" i="14"/>
  <c r="H6" i="14"/>
  <c r="H7" i="14"/>
  <c r="H8" i="14"/>
  <c r="H9" i="14"/>
  <c r="H10" i="14"/>
  <c r="H11" i="14"/>
  <c r="H12" i="14"/>
  <c r="H13" i="14"/>
  <c r="H14" i="14"/>
  <c r="H15" i="14"/>
  <c r="H16" i="14"/>
  <c r="H5" i="14"/>
  <c r="G6" i="14"/>
  <c r="G7" i="14"/>
  <c r="G8" i="14"/>
  <c r="G9" i="14"/>
  <c r="G10" i="14"/>
  <c r="G11" i="14"/>
  <c r="G12" i="14"/>
  <c r="G13" i="14"/>
  <c r="G14" i="14"/>
  <c r="G15" i="14"/>
  <c r="G16" i="14"/>
  <c r="G5" i="14"/>
  <c r="F6" i="14"/>
  <c r="F7" i="14"/>
  <c r="F8" i="14"/>
  <c r="F9" i="14"/>
  <c r="F10" i="14"/>
  <c r="F11" i="14"/>
  <c r="F12" i="14"/>
  <c r="F13" i="14"/>
  <c r="F14" i="14"/>
  <c r="F15" i="14"/>
  <c r="F16" i="14"/>
  <c r="F5" i="14"/>
  <c r="E6" i="14"/>
  <c r="E7" i="14"/>
  <c r="E8" i="14"/>
  <c r="E9" i="14"/>
  <c r="E10" i="14"/>
  <c r="E11" i="14"/>
  <c r="E12" i="14"/>
  <c r="E13" i="14"/>
  <c r="E14" i="14"/>
  <c r="E15" i="14"/>
  <c r="E16" i="14"/>
  <c r="E5" i="14"/>
  <c r="D6" i="14"/>
  <c r="D7" i="14"/>
  <c r="D8" i="14"/>
  <c r="D9" i="14"/>
  <c r="D10" i="14"/>
  <c r="D11" i="14"/>
  <c r="D12" i="14"/>
  <c r="D13" i="14"/>
  <c r="D14" i="14"/>
  <c r="D15" i="14"/>
  <c r="D16" i="14"/>
  <c r="D5" i="14"/>
  <c r="C6" i="14"/>
  <c r="C7" i="14"/>
  <c r="C8" i="14"/>
  <c r="C9" i="14"/>
  <c r="C10" i="14"/>
  <c r="C11" i="14"/>
  <c r="C12" i="14"/>
  <c r="C13" i="14"/>
  <c r="C14" i="14"/>
  <c r="C15" i="14"/>
  <c r="C16" i="14"/>
  <c r="C5" i="14"/>
  <c r="B6" i="14"/>
  <c r="B7" i="14"/>
  <c r="B8" i="14"/>
  <c r="B9" i="14"/>
  <c r="B10" i="14"/>
  <c r="B11" i="14"/>
  <c r="B12" i="14"/>
  <c r="B13" i="14"/>
  <c r="B14" i="14"/>
  <c r="B15" i="14"/>
  <c r="B16" i="14"/>
  <c r="B5" i="14"/>
  <c r="D12" i="1"/>
  <c r="D11" i="1"/>
  <c r="D10" i="1"/>
  <c r="D9" i="1"/>
  <c r="D8" i="1"/>
  <c r="D7" i="1"/>
  <c r="D6" i="1"/>
  <c r="D5" i="1"/>
  <c r="B10" i="1"/>
  <c r="B9" i="1"/>
  <c r="B6" i="1"/>
  <c r="B7" i="1"/>
  <c r="B8" i="1"/>
  <c r="B5" i="1"/>
</calcChain>
</file>

<file path=xl/sharedStrings.xml><?xml version="1.0" encoding="utf-8"?>
<sst xmlns="http://schemas.openxmlformats.org/spreadsheetml/2006/main" count="736" uniqueCount="65">
  <si>
    <t>ت</t>
  </si>
  <si>
    <t>اسم الموظف</t>
  </si>
  <si>
    <t>الاختصاص</t>
  </si>
  <si>
    <t>الدرجة الوظيفية</t>
  </si>
  <si>
    <t>القسم</t>
  </si>
  <si>
    <t>الراتب الاسمي</t>
  </si>
  <si>
    <t>الشعبة</t>
  </si>
  <si>
    <t>الوحدة</t>
  </si>
  <si>
    <t>مخصصات هندسية</t>
  </si>
  <si>
    <t>مخصصات نقل</t>
  </si>
  <si>
    <t>مخصصات متفرقة</t>
  </si>
  <si>
    <t>العلاوة</t>
  </si>
  <si>
    <t>السلم الوظيفي</t>
  </si>
  <si>
    <t>الراتب الكلي</t>
  </si>
  <si>
    <t>الاستقطاعات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</si>
  <si>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</si>
  <si>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</si>
  <si>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</si>
  <si>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</si>
  <si>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</si>
  <si>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</si>
  <si>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</si>
  <si>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</si>
  <si>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</si>
  <si>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</si>
  <si>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مهندس</t>
  </si>
  <si>
    <t>ملاحظ</t>
  </si>
  <si>
    <t>ر . ملاحظين</t>
  </si>
  <si>
    <t>مدير</t>
  </si>
  <si>
    <t>م . مدير</t>
  </si>
  <si>
    <t>محاسب</t>
  </si>
  <si>
    <t>فني</t>
  </si>
  <si>
    <t>اداري</t>
  </si>
  <si>
    <t>الحسابات</t>
  </si>
  <si>
    <t>المشاريع</t>
  </si>
  <si>
    <t>الادارة</t>
  </si>
  <si>
    <t>حاسبات</t>
  </si>
  <si>
    <t>مبرمج</t>
  </si>
  <si>
    <t>معماري</t>
  </si>
  <si>
    <t>التصاميم</t>
  </si>
  <si>
    <t>نوع المخصصات</t>
  </si>
  <si>
    <t>نوع الاستقطاع</t>
  </si>
  <si>
    <t>رقم الموظف</t>
  </si>
  <si>
    <t>صافي الراتب الكلي</t>
  </si>
  <si>
    <t>مدير الحسابات</t>
  </si>
  <si>
    <t>شعبة الرواتب الحسابات</t>
  </si>
  <si>
    <t>بطاقة الموظف الشهرية</t>
  </si>
  <si>
    <t>الشهر</t>
  </si>
  <si>
    <t>بطاقة الموظف السنوية</t>
  </si>
  <si>
    <t>الشهر الاول</t>
  </si>
  <si>
    <t>الشهر الثاني</t>
  </si>
  <si>
    <t>الشهر الثالث</t>
  </si>
  <si>
    <t>الشهر الرابع</t>
  </si>
  <si>
    <t>الشهر الخامس</t>
  </si>
  <si>
    <t>الشهر السادس</t>
  </si>
  <si>
    <t>الشهر السابع</t>
  </si>
  <si>
    <t>الشهر الثامن</t>
  </si>
  <si>
    <t>الشهر التاسع</t>
  </si>
  <si>
    <t>الشهر العاشر</t>
  </si>
  <si>
    <t>شهر 11</t>
  </si>
  <si>
    <t>شهر 12</t>
  </si>
  <si>
    <t xml:space="preserve">البحث على اساس رقم الموظف واسم الموظف فعند كتابة اسم الموظف أو رقم الموظف تدرج البيانات الموجود في الشيتات (الاشهر) </t>
  </si>
  <si>
    <t>خطورة</t>
  </si>
  <si>
    <t>اسم شهر</t>
  </si>
  <si>
    <t>البحث على اساس رقم الموظف واسم الموظف فعند كتابة اسم الشهر واسم الموظف أو رقم الموظف تجلب البيانات الموجودة للموظف حسب اسم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</si>
</sst>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6"/>
      <color theme="0"/>
      <name val="Arial"/>
      <family val="2"/>
      <charset val="178"/>
      <scheme val="minor"/>
    </font>
    <font>
      <sz val="20"/>
      <color theme="0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/>
    <xf numFmtId="0" fontId="1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6" fillId="6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8"/>
  <sheetViews>
    <sheetView rightToLeft="1" tabSelected="1" zoomScale="80" zoomScaleNormal="80" zoomScaleSheetLayoutView="100" workbookViewId="0">
      <selection activeCell="D5" sqref="D5"/>
    </sheetView>
  </sheetViews>
  <sheetFormatPr defaultColWidth="22.5" defaultRowHeight="39.75" customHeight="1" x14ac:dyDescent="0.2"/>
  <cols>
    <col min="1" max="1" width="18.125" customWidth="1"/>
    <col min="2" max="2" width="18.75" customWidth="1"/>
    <col min="3" max="3" width="20.625" customWidth="1"/>
    <col min="4" max="4" width="31.875" customWidth="1"/>
  </cols>
  <sheetData>
    <row r="1" spans="1:9" ht="39.75" customHeight="1" x14ac:dyDescent="0.2">
      <c r="A1" s="21" t="s">
        <v>46</v>
      </c>
      <c r="B1" s="21"/>
      <c r="C1" s="21"/>
      <c r="D1" s="21"/>
    </row>
    <row r="2" spans="1:9" ht="39.75" customHeight="1" x14ac:dyDescent="0.2">
      <c r="A2" s="18" t="s">
        <v>63</v>
      </c>
      <c r="B2" s="1" t="s">
        <v>49</v>
      </c>
    </row>
    <row r="3" spans="1:9" ht="39.75" customHeight="1" x14ac:dyDescent="0.2">
      <c r="A3" s="5" t="s">
        <v>42</v>
      </c>
      <c r="B3" s="6">
        <v>1</v>
      </c>
      <c r="C3" s="5" t="s">
        <v>1</v>
      </c>
      <c r="D3" s="14" t="s">
        <v>15</v>
      </c>
    </row>
    <row r="4" spans="1:9" ht="9.75" customHeight="1" x14ac:dyDescent="0.2">
      <c r="A4" s="8"/>
      <c r="B4" s="9"/>
      <c r="C4" s="8"/>
      <c r="D4" s="9"/>
    </row>
    <row r="5" spans="1:9" ht="39.75" customHeight="1" x14ac:dyDescent="0.2">
      <c r="A5" s="7" t="s">
        <v>2</v>
      </c>
      <c r="B5" s="2" t="str">
        <f ca="1">IF($D$3&lt;&gt;"",VLOOKUP($D$3,INDIRECT("'"&amp;$B$2&amp;"'!$B$2:$C$50"),2,0),VLOOKUP($B$3,INDIRECT("'"&amp;$B$2&amp;"'!$A$2:$C$50"),3,0))</f>
        <v>مهندس</v>
      </c>
      <c r="C5" s="7" t="s">
        <v>5</v>
      </c>
      <c r="D5" s="2">
        <f ca="1">IF($D$3&lt;&gt;"",VLOOKUP($D$3,CHOOSE({1,2},INDIRECT("'"&amp;$B$2&amp;"'!$B$2:$B$50"),INDIRECT("'"&amp;$B$2&amp;"'!$H$2:$H$50")),2,0),VLOOKUP($B$3,CHOOSE({1,2},INDIRECT("'"&amp;$B$2&amp;"'!$A$2:$A$50"),INDIRECT("'"&amp;$B$2&amp;"'!$H$2:$H$50")),2,0))</f>
        <v>200</v>
      </c>
      <c r="E5" s="22" t="s">
        <v>64</v>
      </c>
      <c r="F5" s="23"/>
      <c r="G5" s="23"/>
      <c r="H5" s="13"/>
      <c r="I5" s="13"/>
    </row>
    <row r="6" spans="1:9" ht="39.75" customHeight="1" x14ac:dyDescent="0.2">
      <c r="A6" s="7" t="s">
        <v>3</v>
      </c>
      <c r="B6" s="2" t="str">
        <f ca="1">IF($D$3&lt;&gt;"",VLOOKUP($D$3,INDIRECT("'"&amp;$B$2&amp;"'!$B$2:$D$50"),3,0),VLOOKUP($B$3,INDIRECT("'"&amp;$B$2&amp;"'!$A$2:$D$50"),4,0))</f>
        <v>محاسب</v>
      </c>
      <c r="C6" s="7" t="s">
        <v>8</v>
      </c>
      <c r="D6" s="2">
        <f ca="1">IF($D$3&lt;&gt;"",VLOOKUP($D$3,CHOOSE({1,2},INDIRECT("'"&amp;$B$2&amp;"'!$B$2:$B$50"),INDIRECT("'"&amp;$B$2&amp;"'!$I$2:$I$50")),2,0),VLOOKUP($B$3,CHOOSE({1,2},INDIRECT("'"&amp;$B$2&amp;"'!$A$2:$A$50"),INDIRECT("'"&amp;$B$2&amp;"'!$I$2:$I$50")),2,0))</f>
        <v>25</v>
      </c>
      <c r="E6" s="22"/>
      <c r="F6" s="23"/>
      <c r="G6" s="23"/>
    </row>
    <row r="7" spans="1:9" ht="39.75" customHeight="1" x14ac:dyDescent="0.2">
      <c r="A7" s="7" t="s">
        <v>4</v>
      </c>
      <c r="B7" s="2" t="str">
        <f ca="1">IF($D$3&lt;&gt;"",VLOOKUP($D$3,INDIRECT("'"&amp;$B$2&amp;"'!$B$2:$E$50"),4,0),VLOOKUP($B$3,INDIRECT("'"&amp;$B$2&amp;"'!$A$2:$E$50"),5,0))</f>
        <v>الحسابات</v>
      </c>
      <c r="C7" s="7" t="s">
        <v>9</v>
      </c>
      <c r="D7" s="2">
        <f ca="1">IF($D$3&lt;&gt;"",VLOOKUP($D$3,CHOOSE({1,2},INDIRECT("'"&amp;$B$2&amp;"'!$B$2:$B$50"),INDIRECT("'"&amp;$B$2&amp;"'!$J$2:$J$50")),2,0),VLOOKUP($B$3,CHOOSE({1,2},INDIRECT("'"&amp;$B$2&amp;"'!$A$2:$A$50"),INDIRECT("'"&amp;$B$2&amp;"'!$J$2:$J$50")),2,0))</f>
        <v>2</v>
      </c>
    </row>
    <row r="8" spans="1:9" ht="39.75" customHeight="1" x14ac:dyDescent="0.2">
      <c r="A8" s="7" t="s">
        <v>6</v>
      </c>
      <c r="B8" s="2">
        <f ca="1">IF($D$3&lt;&gt;"",VLOOKUP($D$3,CHOOSE({1,2},INDIRECT("'"&amp;$B$2&amp;"'!$B$2:$B$50"),INDIRECT("'"&amp;$B$2&amp;"'!$F$2:$F$50")),2,0),VLOOKUP($B$3,CHOOSE({1,2},INDIRECT("'"&amp;$B$2&amp;"'!$A$2:$A$50"),INDIRECT("'"&amp;$B$2&amp;"'!$F$2:$F$50")),2,0))</f>
        <v>0</v>
      </c>
      <c r="C8" s="7" t="s">
        <v>10</v>
      </c>
      <c r="D8" s="19">
        <f ca="1">IF($D$3&lt;&gt;"",VLOOKUP($D$3,CHOOSE({1,2},INDIRECT("'"&amp;$B$2&amp;"'!$B$2:$B$50"),INDIRECT("'"&amp;$B$2&amp;"'!$K$2:$K$50")),2,0),VLOOKUP($B$3,CHOOSE({1,2},INDIRECT("'"&amp;$B$2&amp;"'!$A$2:$A$50"),INDIRECT("'"&amp;$B$2&amp;"'!$K$2:$K$50")),2,0))</f>
        <v>0</v>
      </c>
    </row>
    <row r="9" spans="1:9" ht="39.75" customHeight="1" x14ac:dyDescent="0.2">
      <c r="A9" s="7" t="s">
        <v>7</v>
      </c>
      <c r="B9" s="2">
        <f ca="1">IF($D$3&lt;&gt;"",VLOOKUP($D$3,CHOOSE({1,2},INDIRECT("'"&amp;$B$2&amp;"'!$B$2:$B$50"),INDIRECT("'"&amp;$B$2&amp;"'!$G$2:$G$50")),2,0),VLOOKUP($B$3,CHOOSE({1,2},INDIRECT("'"&amp;$B$2&amp;"'!$A$2:$A$50"),INDIRECT("'"&amp;$B$2&amp;"'!$G$2:$G$50")),2,0))</f>
        <v>0</v>
      </c>
      <c r="C9" s="7" t="s">
        <v>11</v>
      </c>
      <c r="D9" s="19">
        <f ca="1">IF($D$3&lt;&gt;"",VLOOKUP($D$3,CHOOSE({1,2},INDIRECT("'"&amp;$B$2&amp;"'!$B$2:$B$50"),INDIRECT("'"&amp;$B$2&amp;"'!$M$2:$M$50")),2,0),VLOOKUP($B$3,CHOOSE({1,2},INDIRECT("'"&amp;$B$2&amp;"'!$A$2:$A$50"),INDIRECT("'"&amp;$B$2&amp;"'!$M$2:$M$50")),2,0))</f>
        <v>0</v>
      </c>
    </row>
    <row r="10" spans="1:9" ht="39.75" customHeight="1" x14ac:dyDescent="0.2">
      <c r="A10" s="7" t="s">
        <v>12</v>
      </c>
      <c r="B10" s="2">
        <f ca="1">IF($D$3&lt;&gt;"",VLOOKUP($D$3,CHOOSE({1,2},INDIRECT("'"&amp;$B$2&amp;"'!$B$2:$B$50"),INDIRECT("'"&amp;$B$2&amp;"'!$N$2:$N$50")),2,0),VLOOKUP($B$3,CHOOSE({1,2},INDIRECT("'"&amp;$B$2&amp;"'!$A$2:$A$50"),INDIRECT("'"&amp;$B$2&amp;"'!$N$2:$N$50")),2,0))</f>
        <v>0</v>
      </c>
      <c r="C10" s="7" t="s">
        <v>14</v>
      </c>
      <c r="D10" s="19">
        <f ca="1">IF($D$3&lt;&gt;"",VLOOKUP($D$3,CHOOSE({1,2},INDIRECT("'"&amp;$B$2&amp;"'!$B$2:$B$50"),INDIRECT("'"&amp;$B$2&amp;"'!$O$2:$O$50")),2,0),VLOOKUP($B$3,CHOOSE({1,2},INDIRECT("'"&amp;$B$2&amp;"'!$A$2:$A$50"),INDIRECT("'"&amp;$B$2&amp;"'!$O$2:$O$50")),2,0))</f>
        <v>0</v>
      </c>
    </row>
    <row r="11" spans="1:9" ht="39.75" customHeight="1" x14ac:dyDescent="0.2">
      <c r="A11" s="7"/>
      <c r="B11" s="2"/>
      <c r="C11" s="7" t="s">
        <v>41</v>
      </c>
      <c r="D11" s="19">
        <f ca="1">IF($D$3&lt;&gt;"",VLOOKUP($D$3,CHOOSE({1,2},INDIRECT("'"&amp;$B$2&amp;"'!$B$2:$B$50"),INDIRECT("'"&amp;$B$2&amp;"'!$P$2:$P$50")),2,0),VLOOKUP($B$3,CHOOSE({1,2},INDIRECT("'"&amp;$B$2&amp;"'!$A$2:$A$50"),INDIRECT("'"&amp;$B$2&amp;"'!$P$2:$P$50")),2,0))</f>
        <v>0</v>
      </c>
    </row>
    <row r="12" spans="1:9" ht="39.75" customHeight="1" x14ac:dyDescent="0.2">
      <c r="A12" s="7"/>
      <c r="B12" s="2"/>
      <c r="C12" s="7" t="s">
        <v>43</v>
      </c>
      <c r="D12" s="14">
        <f ca="1">IF($D$3&lt;&gt;"",VLOOKUP($D$3,CHOOSE({1,2},INDIRECT("'"&amp;$B$2&amp;"'!$B$2:$B$50"),INDIRECT("'"&amp;$B$2&amp;"'!$Q$2:$Q$50")),2,0),VLOOKUP($B$3,CHOOSE({1,2},INDIRECT("'"&amp;$B$2&amp;"'!$A$2:$A$50"),INDIRECT("'"&amp;$B$2&amp;"'!$Q$2:$Q$50")),2,0))</f>
        <v>227</v>
      </c>
    </row>
    <row r="13" spans="1:9" ht="10.5" customHeight="1" x14ac:dyDescent="0.2">
      <c r="A13" s="9"/>
      <c r="B13" s="9"/>
      <c r="C13" s="9"/>
      <c r="D13" s="9"/>
    </row>
    <row r="18" spans="1:4" ht="39.75" customHeight="1" x14ac:dyDescent="0.2">
      <c r="A18" s="11" t="s">
        <v>45</v>
      </c>
      <c r="B18" s="10"/>
      <c r="C18" s="10"/>
      <c r="D18" s="10" t="s">
        <v>44</v>
      </c>
    </row>
  </sheetData>
  <mergeCells count="2">
    <mergeCell ref="A1:D1"/>
    <mergeCell ref="E5:G6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showZeros="0" rightToLeft="1" workbookViewId="0">
      <selection activeCell="B5" sqref="B5"/>
    </sheetView>
  </sheetViews>
  <sheetFormatPr defaultRowHeight="14.25" x14ac:dyDescent="0.2"/>
  <cols>
    <col min="2" max="2" width="10.25" customWidth="1"/>
    <col min="3" max="3" width="11.125" customWidth="1"/>
    <col min="4" max="4" width="9.625" customWidth="1"/>
    <col min="5" max="5" width="9.75" customWidth="1"/>
    <col min="6" max="6" width="10.875" customWidth="1"/>
    <col min="7" max="7" width="10.25" customWidth="1"/>
    <col min="8" max="8" width="10.75" customWidth="1"/>
    <col min="9" max="9" width="10.25" customWidth="1"/>
    <col min="10" max="10" width="10.875" customWidth="1"/>
    <col min="11" max="11" width="11.25" customWidth="1"/>
    <col min="12" max="12" width="3.25" customWidth="1"/>
    <col min="13" max="13" width="11" customWidth="1"/>
    <col min="14" max="14" width="10.5" customWidth="1"/>
    <col min="15" max="15" width="11.125" customWidth="1"/>
    <col min="16" max="16" width="11.25" customWidth="1"/>
  </cols>
  <sheetData>
    <row r="1" spans="1:16" ht="48" customHeight="1" x14ac:dyDescent="0.2">
      <c r="A1" s="25" t="s">
        <v>48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6" ht="45.75" customHeight="1" x14ac:dyDescent="0.2">
      <c r="A2" s="12" t="s">
        <v>42</v>
      </c>
      <c r="B2" s="27"/>
      <c r="C2" s="27"/>
      <c r="D2" s="27"/>
      <c r="E2" s="12" t="s">
        <v>1</v>
      </c>
      <c r="F2" s="24" t="s">
        <v>15</v>
      </c>
      <c r="G2" s="24"/>
      <c r="H2" s="24"/>
      <c r="I2" s="24"/>
    </row>
    <row r="3" spans="1:16" ht="60" customHeight="1" x14ac:dyDescent="0.2">
      <c r="M3" s="26" t="s">
        <v>61</v>
      </c>
      <c r="N3" s="26"/>
      <c r="O3" s="26"/>
      <c r="P3" s="26"/>
    </row>
    <row r="4" spans="1:16" ht="36" x14ac:dyDescent="0.2">
      <c r="A4" s="15" t="s">
        <v>47</v>
      </c>
      <c r="B4" s="16" t="s">
        <v>5</v>
      </c>
      <c r="C4" s="16" t="s">
        <v>8</v>
      </c>
      <c r="D4" s="16" t="s">
        <v>9</v>
      </c>
      <c r="E4" s="16" t="s">
        <v>10</v>
      </c>
      <c r="F4" s="16" t="s">
        <v>40</v>
      </c>
      <c r="G4" s="15" t="s">
        <v>11</v>
      </c>
      <c r="H4" s="16" t="s">
        <v>12</v>
      </c>
      <c r="I4" s="15" t="s">
        <v>14</v>
      </c>
      <c r="J4" s="16" t="s">
        <v>41</v>
      </c>
      <c r="K4" s="15" t="s">
        <v>13</v>
      </c>
      <c r="M4" s="26"/>
      <c r="N4" s="26"/>
      <c r="O4" s="26"/>
      <c r="P4" s="26"/>
    </row>
    <row r="5" spans="1:16" ht="18" x14ac:dyDescent="0.2">
      <c r="A5" s="17" t="s">
        <v>49</v>
      </c>
      <c r="B5" s="2">
        <f ca="1">IF($F$2&lt;&gt;"",VLOOKUP($F$2,CHOOSE({1,2},INDIRECT("'"&amp;$A5&amp;"'!$B$2:$B$50"),INDIRECT("'"&amp;$A5&amp;"'!$H$2:$H$50")),2,0),VLOOKUP($B$2,CHOOSE({1,2},INDIRECT("'"&amp;$A5&amp;"'!$A$2:$A$50"),INDIRECT("'"&amp;$A5&amp;"'!$H$2:$H$50")),2,0))</f>
        <v>200</v>
      </c>
      <c r="C5" s="2">
        <f ca="1">IF($F$2&lt;&gt;"",VLOOKUP($F$2,CHOOSE({1,2},INDIRECT("'"&amp;$A5&amp;"'!$B$2:$B$50"),INDIRECT("'"&amp;$A5&amp;"'!$I$2:$I$50")),2,0),VLOOKUP($B$2,CHOOSE({1,2},INDIRECT("'"&amp;$A5&amp;"'!$A$2:$A$50"),INDIRECT("'"&amp;$A5&amp;"'!$I$2:$I$50")),2,0))</f>
        <v>25</v>
      </c>
      <c r="D5" s="2">
        <f ca="1">IF($F$2&lt;&gt;"",VLOOKUP($F$2,CHOOSE({1,2},INDIRECT("'"&amp;$A5&amp;"'!$B$2:$B$50"),INDIRECT("'"&amp;$A5&amp;"'!$J$2:$J$50")),2,0),VLOOKUP($B$2,CHOOSE({1,2},INDIRECT("'"&amp;$A5&amp;"'!$A$2:$A$50"),INDIRECT("'"&amp;$A5&amp;"'!$J$2:$J$50")),2,0))</f>
        <v>2</v>
      </c>
      <c r="E5" s="20">
        <f ca="1">IF($F$2&lt;&gt;"",VLOOKUP($F$2,CHOOSE({1,2},INDIRECT("'"&amp;$A5&amp;"'!$B$2:$B$50"),INDIRECT("'"&amp;$A5&amp;"'!$K$2:$K$50")),2,0),VLOOKUP($B$2,CHOOSE({1,2},INDIRECT("'"&amp;$A5&amp;"'!$A$2:$A$50"),INDIRECT("'"&amp;$A5&amp;"'!$K$2:$K$50")),2,0))</f>
        <v>0</v>
      </c>
      <c r="F5" s="20">
        <f ca="1">IF($F$2&lt;&gt;"",VLOOKUP($F$2,CHOOSE({1,2},INDIRECT("'"&amp;$A5&amp;"'!$B$2:$B$50"),INDIRECT("'"&amp;$A5&amp;"'!$L$2:$L$50")),2,0),VLOOKUP($B$2,CHOOSE({1,2},INDIRECT("'"&amp;$A5&amp;"'!$A$2:$A$50"),INDIRECT("'"&amp;$A5&amp;"'!$L$2:$L$50")),2,0))</f>
        <v>0</v>
      </c>
      <c r="G5" s="20">
        <f ca="1">IF($F$2&lt;&gt;"",VLOOKUP($F$2,CHOOSE({1,2},INDIRECT("'"&amp;$A5&amp;"'!$B$2:$B$50"),INDIRECT("'"&amp;$A5&amp;"'!$M$2:$M$50")),2,0),VLOOKUP($B$2,CHOOSE({1,2},INDIRECT("'"&amp;$A5&amp;"'!$A$2:$A$50"),INDIRECT("'"&amp;$A5&amp;"'!$M$2:$M$50")),2,0))</f>
        <v>0</v>
      </c>
      <c r="H5" s="20">
        <f ca="1">IF($F$2&lt;&gt;"",VLOOKUP($F$2,CHOOSE({1,2},INDIRECT("'"&amp;$A5&amp;"'!$B$2:$B$50"),INDIRECT("'"&amp;$A5&amp;"'!$N$2:$N$50")),2,0),VLOOKUP($B$2,CHOOSE({1,2},INDIRECT("'"&amp;$A5&amp;"'!$A$2:$A$50"),INDIRECT("'"&amp;$A5&amp;"'!$N$2:$N$50")),2,0))</f>
        <v>0</v>
      </c>
      <c r="I5" s="20">
        <f ca="1">IF($F$2&lt;&gt;"",VLOOKUP($F$2,CHOOSE({1,2},INDIRECT("'"&amp;$A5&amp;"'!$B$2:$B$50"),INDIRECT("'"&amp;$A5&amp;"'!$O$2:$O$50")),2,0),VLOOKUP($B$2,CHOOSE({1,2},INDIRECT("'"&amp;$A5&amp;"'!$A$2:$A$50"),INDIRECT("'"&amp;$A5&amp;"'!$O$2:$O$50")),2,0))</f>
        <v>0</v>
      </c>
      <c r="J5" s="17">
        <f ca="1">IF($F$2&lt;&gt;"",VLOOKUP($F$2,CHOOSE({1,2},INDIRECT("'"&amp;$A5&amp;"'!$B$2:$B$50"),INDIRECT("'"&amp;$A5&amp;"'!$P$2:$P$50")),2,0),VLOOKUP($B$2,CHOOSE({1,2},INDIRECT("'"&amp;$A5&amp;"'!$A$2:$A$50"),INDIRECT("'"&amp;$A5&amp;"'!$P$2:$P$50")),2,0))</f>
        <v>0</v>
      </c>
      <c r="K5" s="2">
        <f ca="1">IF($F$2&lt;&gt;"",VLOOKUP($F$2,CHOOSE({1,2},INDIRECT("'"&amp;$A5&amp;"'!$B$2:$B$50"),INDIRECT("'"&amp;$A5&amp;"'!$Q$2:$Q$50")),2,0),VLOOKUP($B$2,CHOOSE({1,2},INDIRECT("'"&amp;$A5&amp;"'!$A$2:$A$50"),INDIRECT("'"&amp;$A5&amp;"'!$Q$2:$Q$50")),2,0))</f>
        <v>227</v>
      </c>
      <c r="M5" s="26"/>
      <c r="N5" s="26"/>
      <c r="O5" s="26"/>
      <c r="P5" s="26"/>
    </row>
    <row r="6" spans="1:16" ht="18" x14ac:dyDescent="0.2">
      <c r="A6" s="17" t="s">
        <v>50</v>
      </c>
      <c r="B6" s="2">
        <f ca="1">IF($F$2&lt;&gt;"",VLOOKUP($F$2,CHOOSE({1,2},INDIRECT("'"&amp;$A6&amp;"'!$B$2:$B$50"),INDIRECT("'"&amp;$A6&amp;"'!$H$2:$H$50")),2,0),VLOOKUP($B$2,CHOOSE({1,2},INDIRECT("'"&amp;$A6&amp;"'!$A$2:$A$50"),INDIRECT("'"&amp;$A6&amp;"'!$H$2:$H$50")),2,0))</f>
        <v>200</v>
      </c>
      <c r="C6" s="2">
        <f ca="1">IF($F$2&lt;&gt;"",VLOOKUP($F$2,CHOOSE({1,2},INDIRECT("'"&amp;$A6&amp;"'!$B$2:$B$50"),INDIRECT("'"&amp;$A6&amp;"'!$I$2:$I$50")),2,0),VLOOKUP($B$2,CHOOSE({1,2},INDIRECT("'"&amp;$A6&amp;"'!$A$2:$A$50"),INDIRECT("'"&amp;$A6&amp;"'!$I$2:$I$50")),2,0))</f>
        <v>25</v>
      </c>
      <c r="D6" s="2">
        <f ca="1">IF($F$2&lt;&gt;"",VLOOKUP($F$2,CHOOSE({1,2},INDIRECT("'"&amp;$A6&amp;"'!$B$2:$B$50"),INDIRECT("'"&amp;$A6&amp;"'!$J$2:$J$50")),2,0),VLOOKUP($B$2,CHOOSE({1,2},INDIRECT("'"&amp;$A6&amp;"'!$A$2:$A$50"),INDIRECT("'"&amp;$A6&amp;"'!$J$2:$J$50")),2,0))</f>
        <v>2</v>
      </c>
      <c r="E6" s="20">
        <f ca="1">IF($F$2&lt;&gt;"",VLOOKUP($F$2,CHOOSE({1,2},INDIRECT("'"&amp;$A6&amp;"'!$B$2:$B$50"),INDIRECT("'"&amp;$A6&amp;"'!$K$2:$K$50")),2,0),VLOOKUP($B$2,CHOOSE({1,2},INDIRECT("'"&amp;$A6&amp;"'!$A$2:$A$50"),INDIRECT("'"&amp;$A6&amp;"'!$K$2:$K$50")),2,0))</f>
        <v>0</v>
      </c>
      <c r="F6" s="20">
        <f ca="1">IF($F$2&lt;&gt;"",VLOOKUP($F$2,CHOOSE({1,2},INDIRECT("'"&amp;$A6&amp;"'!$B$2:$B$50"),INDIRECT("'"&amp;$A6&amp;"'!$L$2:$L$50")),2,0),VLOOKUP($B$2,CHOOSE({1,2},INDIRECT("'"&amp;$A6&amp;"'!$A$2:$A$50"),INDIRECT("'"&amp;$A6&amp;"'!$L$2:$L$50")),2,0))</f>
        <v>0</v>
      </c>
      <c r="G6" s="20">
        <f ca="1">IF($F$2&lt;&gt;"",VLOOKUP($F$2,CHOOSE({1,2},INDIRECT("'"&amp;$A6&amp;"'!$B$2:$B$50"),INDIRECT("'"&amp;$A6&amp;"'!$M$2:$M$50")),2,0),VLOOKUP($B$2,CHOOSE({1,2},INDIRECT("'"&amp;$A6&amp;"'!$A$2:$A$50"),INDIRECT("'"&amp;$A6&amp;"'!$M$2:$M$50")),2,0))</f>
        <v>1</v>
      </c>
      <c r="H6" s="20">
        <f ca="1">IF($F$2&lt;&gt;"",VLOOKUP($F$2,CHOOSE({1,2},INDIRECT("'"&amp;$A6&amp;"'!$B$2:$B$50"),INDIRECT("'"&amp;$A6&amp;"'!$N$2:$N$50")),2,0),VLOOKUP($B$2,CHOOSE({1,2},INDIRECT("'"&amp;$A6&amp;"'!$A$2:$A$50"),INDIRECT("'"&amp;$A6&amp;"'!$N$2:$N$50")),2,0))</f>
        <v>0</v>
      </c>
      <c r="I6" s="20">
        <f ca="1">IF($F$2&lt;&gt;"",VLOOKUP($F$2,CHOOSE({1,2},INDIRECT("'"&amp;$A6&amp;"'!$B$2:$B$50"),INDIRECT("'"&amp;$A6&amp;"'!$O$2:$O$50")),2,0),VLOOKUP($B$2,CHOOSE({1,2},INDIRECT("'"&amp;$A6&amp;"'!$A$2:$A$50"),INDIRECT("'"&amp;$A6&amp;"'!$O$2:$O$50")),2,0))</f>
        <v>0</v>
      </c>
      <c r="J6" s="17">
        <f ca="1">IF($F$2&lt;&gt;"",VLOOKUP($F$2,CHOOSE({1,2},INDIRECT("'"&amp;$A6&amp;"'!$B$2:$B$50"),INDIRECT("'"&amp;$A6&amp;"'!$P$2:$P$50")),2,0),VLOOKUP($B$2,CHOOSE({1,2},INDIRECT("'"&amp;$A6&amp;"'!$A$2:$A$50"),INDIRECT("'"&amp;$A6&amp;"'!$P$2:$P$50")),2,0))</f>
        <v>0</v>
      </c>
      <c r="K6" s="2">
        <f ca="1">IF($F$2&lt;&gt;"",VLOOKUP($F$2,CHOOSE({1,2},INDIRECT("'"&amp;$A6&amp;"'!$B$2:$B$50"),INDIRECT("'"&amp;$A6&amp;"'!$Q$2:$Q$50")),2,0),VLOOKUP($B$2,CHOOSE({1,2},INDIRECT("'"&amp;$A6&amp;"'!$A$2:$A$50"),INDIRECT("'"&amp;$A6&amp;"'!$Q$2:$Q$50")),2,0))</f>
        <v>228</v>
      </c>
      <c r="M6" s="26"/>
      <c r="N6" s="26"/>
      <c r="O6" s="26"/>
      <c r="P6" s="26"/>
    </row>
    <row r="7" spans="1:16" ht="18" x14ac:dyDescent="0.2">
      <c r="A7" s="17" t="s">
        <v>51</v>
      </c>
      <c r="B7" s="2">
        <f ca="1">IF($F$2&lt;&gt;"",VLOOKUP($F$2,CHOOSE({1,2},INDIRECT("'"&amp;$A7&amp;"'!$B$2:$B$50"),INDIRECT("'"&amp;$A7&amp;"'!$H$2:$H$50")),2,0),VLOOKUP($B$2,CHOOSE({1,2},INDIRECT("'"&amp;$A7&amp;"'!$A$2:$A$50"),INDIRECT("'"&amp;$A7&amp;"'!$H$2:$H$50")),2,0))</f>
        <v>200</v>
      </c>
      <c r="C7" s="2">
        <f ca="1">IF($F$2&lt;&gt;"",VLOOKUP($F$2,CHOOSE({1,2},INDIRECT("'"&amp;$A7&amp;"'!$B$2:$B$50"),INDIRECT("'"&amp;$A7&amp;"'!$I$2:$I$50")),2,0),VLOOKUP($B$2,CHOOSE({1,2},INDIRECT("'"&amp;$A7&amp;"'!$A$2:$A$50"),INDIRECT("'"&amp;$A7&amp;"'!$I$2:$I$50")),2,0))</f>
        <v>25</v>
      </c>
      <c r="D7" s="2">
        <f ca="1">IF($F$2&lt;&gt;"",VLOOKUP($F$2,CHOOSE({1,2},INDIRECT("'"&amp;$A7&amp;"'!$B$2:$B$50"),INDIRECT("'"&amp;$A7&amp;"'!$J$2:$J$50")),2,0),VLOOKUP($B$2,CHOOSE({1,2},INDIRECT("'"&amp;$A7&amp;"'!$A$2:$A$50"),INDIRECT("'"&amp;$A7&amp;"'!$J$2:$J$50")),2,0))</f>
        <v>2</v>
      </c>
      <c r="E7" s="20">
        <f ca="1">IF($F$2&lt;&gt;"",VLOOKUP($F$2,CHOOSE({1,2},INDIRECT("'"&amp;$A7&amp;"'!$B$2:$B$50"),INDIRECT("'"&amp;$A7&amp;"'!$K$2:$K$50")),2,0),VLOOKUP($B$2,CHOOSE({1,2},INDIRECT("'"&amp;$A7&amp;"'!$A$2:$A$50"),INDIRECT("'"&amp;$A7&amp;"'!$K$2:$K$50")),2,0))</f>
        <v>3</v>
      </c>
      <c r="F7" s="20" t="str">
        <f ca="1">IF($F$2&lt;&gt;"",VLOOKUP($F$2,CHOOSE({1,2},INDIRECT("'"&amp;$A7&amp;"'!$B$2:$B$50"),INDIRECT("'"&amp;$A7&amp;"'!$L$2:$L$50")),2,0),VLOOKUP($B$2,CHOOSE({1,2},INDIRECT("'"&amp;$A7&amp;"'!$A$2:$A$50"),INDIRECT("'"&amp;$A7&amp;"'!$L$2:$L$50")),2,0))</f>
        <v>خطورة</v>
      </c>
      <c r="G7" s="20">
        <f ca="1">IF($F$2&lt;&gt;"",VLOOKUP($F$2,CHOOSE({1,2},INDIRECT("'"&amp;$A7&amp;"'!$B$2:$B$50"),INDIRECT("'"&amp;$A7&amp;"'!$M$2:$M$50")),2,0),VLOOKUP($B$2,CHOOSE({1,2},INDIRECT("'"&amp;$A7&amp;"'!$A$2:$A$50"),INDIRECT("'"&amp;$A7&amp;"'!$M$2:$M$50")),2,0))</f>
        <v>0</v>
      </c>
      <c r="H7" s="20">
        <f ca="1">IF($F$2&lt;&gt;"",VLOOKUP($F$2,CHOOSE({1,2},INDIRECT("'"&amp;$A7&amp;"'!$B$2:$B$50"),INDIRECT("'"&amp;$A7&amp;"'!$N$2:$N$50")),2,0),VLOOKUP($B$2,CHOOSE({1,2},INDIRECT("'"&amp;$A7&amp;"'!$A$2:$A$50"),INDIRECT("'"&amp;$A7&amp;"'!$N$2:$N$50")),2,0))</f>
        <v>0</v>
      </c>
      <c r="I7" s="20">
        <f ca="1">IF($F$2&lt;&gt;"",VLOOKUP($F$2,CHOOSE({1,2},INDIRECT("'"&amp;$A7&amp;"'!$B$2:$B$50"),INDIRECT("'"&amp;$A7&amp;"'!$O$2:$O$50")),2,0),VLOOKUP($B$2,CHOOSE({1,2},INDIRECT("'"&amp;$A7&amp;"'!$A$2:$A$50"),INDIRECT("'"&amp;$A7&amp;"'!$O$2:$O$50")),2,0))</f>
        <v>0</v>
      </c>
      <c r="J7" s="17">
        <f ca="1">IF($F$2&lt;&gt;"",VLOOKUP($F$2,CHOOSE({1,2},INDIRECT("'"&amp;$A7&amp;"'!$B$2:$B$50"),INDIRECT("'"&amp;$A7&amp;"'!$P$2:$P$50")),2,0),VLOOKUP($B$2,CHOOSE({1,2},INDIRECT("'"&amp;$A7&amp;"'!$A$2:$A$50"),INDIRECT("'"&amp;$A7&amp;"'!$P$2:$P$50")),2,0))</f>
        <v>0</v>
      </c>
      <c r="K7" s="2">
        <f ca="1">IF($F$2&lt;&gt;"",VLOOKUP($F$2,CHOOSE({1,2},INDIRECT("'"&amp;$A7&amp;"'!$B$2:$B$50"),INDIRECT("'"&amp;$A7&amp;"'!$Q$2:$Q$50")),2,0),VLOOKUP($B$2,CHOOSE({1,2},INDIRECT("'"&amp;$A7&amp;"'!$A$2:$A$50"),INDIRECT("'"&amp;$A7&amp;"'!$Q$2:$Q$50")),2,0))</f>
        <v>230</v>
      </c>
    </row>
    <row r="8" spans="1:16" ht="18" x14ac:dyDescent="0.2">
      <c r="A8" s="17" t="s">
        <v>52</v>
      </c>
      <c r="B8" s="2">
        <f ca="1">IF($F$2&lt;&gt;"",VLOOKUP($F$2,CHOOSE({1,2},INDIRECT("'"&amp;$A8&amp;"'!$B$2:$B$50"),INDIRECT("'"&amp;$A8&amp;"'!$H$2:$H$50")),2,0),VLOOKUP($B$2,CHOOSE({1,2},INDIRECT("'"&amp;$A8&amp;"'!$A$2:$A$50"),INDIRECT("'"&amp;$A8&amp;"'!$H$2:$H$50")),2,0))</f>
        <v>200</v>
      </c>
      <c r="C8" s="2">
        <f ca="1">IF($F$2&lt;&gt;"",VLOOKUP($F$2,CHOOSE({1,2},INDIRECT("'"&amp;$A8&amp;"'!$B$2:$B$50"),INDIRECT("'"&amp;$A8&amp;"'!$I$2:$I$50")),2,0),VLOOKUP($B$2,CHOOSE({1,2},INDIRECT("'"&amp;$A8&amp;"'!$A$2:$A$50"),INDIRECT("'"&amp;$A8&amp;"'!$I$2:$I$50")),2,0))</f>
        <v>25</v>
      </c>
      <c r="D8" s="2">
        <f ca="1">IF($F$2&lt;&gt;"",VLOOKUP($F$2,CHOOSE({1,2},INDIRECT("'"&amp;$A8&amp;"'!$B$2:$B$50"),INDIRECT("'"&amp;$A8&amp;"'!$J$2:$J$50")),2,0),VLOOKUP($B$2,CHOOSE({1,2},INDIRECT("'"&amp;$A8&amp;"'!$A$2:$A$50"),INDIRECT("'"&amp;$A8&amp;"'!$J$2:$J$50")),2,0))</f>
        <v>2</v>
      </c>
      <c r="E8" s="20">
        <f ca="1">IF($F$2&lt;&gt;"",VLOOKUP($F$2,CHOOSE({1,2},INDIRECT("'"&amp;$A8&amp;"'!$B$2:$B$50"),INDIRECT("'"&amp;$A8&amp;"'!$K$2:$K$50")),2,0),VLOOKUP($B$2,CHOOSE({1,2},INDIRECT("'"&amp;$A8&amp;"'!$A$2:$A$50"),INDIRECT("'"&amp;$A8&amp;"'!$K$2:$K$50")),2,0))</f>
        <v>0</v>
      </c>
      <c r="F8" s="20">
        <f ca="1">IF($F$2&lt;&gt;"",VLOOKUP($F$2,CHOOSE({1,2},INDIRECT("'"&amp;$A8&amp;"'!$B$2:$B$50"),INDIRECT("'"&amp;$A8&amp;"'!$L$2:$L$50")),2,0),VLOOKUP($B$2,CHOOSE({1,2},INDIRECT("'"&amp;$A8&amp;"'!$A$2:$A$50"),INDIRECT("'"&amp;$A8&amp;"'!$L$2:$L$50")),2,0))</f>
        <v>0</v>
      </c>
      <c r="G8" s="20">
        <f ca="1">IF($F$2&lt;&gt;"",VLOOKUP($F$2,CHOOSE({1,2},INDIRECT("'"&amp;$A8&amp;"'!$B$2:$B$50"),INDIRECT("'"&amp;$A8&amp;"'!$M$2:$M$50")),2,0),VLOOKUP($B$2,CHOOSE({1,2},INDIRECT("'"&amp;$A8&amp;"'!$A$2:$A$50"),INDIRECT("'"&amp;$A8&amp;"'!$M$2:$M$50")),2,0))</f>
        <v>0</v>
      </c>
      <c r="H8" s="20">
        <f ca="1">IF($F$2&lt;&gt;"",VLOOKUP($F$2,CHOOSE({1,2},INDIRECT("'"&amp;$A8&amp;"'!$B$2:$B$50"),INDIRECT("'"&amp;$A8&amp;"'!$N$2:$N$50")),2,0),VLOOKUP($B$2,CHOOSE({1,2},INDIRECT("'"&amp;$A8&amp;"'!$A$2:$A$50"),INDIRECT("'"&amp;$A8&amp;"'!$N$2:$N$50")),2,0))</f>
        <v>0</v>
      </c>
      <c r="I8" s="20">
        <f ca="1">IF($F$2&lt;&gt;"",VLOOKUP($F$2,CHOOSE({1,2},INDIRECT("'"&amp;$A8&amp;"'!$B$2:$B$50"),INDIRECT("'"&amp;$A8&amp;"'!$O$2:$O$50")),2,0),VLOOKUP($B$2,CHOOSE({1,2},INDIRECT("'"&amp;$A8&amp;"'!$A$2:$A$50"),INDIRECT("'"&amp;$A8&amp;"'!$O$2:$O$50")),2,0))</f>
        <v>0</v>
      </c>
      <c r="J8" s="17">
        <f ca="1">IF($F$2&lt;&gt;"",VLOOKUP($F$2,CHOOSE({1,2},INDIRECT("'"&amp;$A8&amp;"'!$B$2:$B$50"),INDIRECT("'"&amp;$A8&amp;"'!$P$2:$P$50")),2,0),VLOOKUP($B$2,CHOOSE({1,2},INDIRECT("'"&amp;$A8&amp;"'!$A$2:$A$50"),INDIRECT("'"&amp;$A8&amp;"'!$P$2:$P$50")),2,0))</f>
        <v>0</v>
      </c>
      <c r="K8" s="2">
        <f ca="1">IF($F$2&lt;&gt;"",VLOOKUP($F$2,CHOOSE({1,2},INDIRECT("'"&amp;$A8&amp;"'!$B$2:$B$50"),INDIRECT("'"&amp;$A8&amp;"'!$Q$2:$Q$50")),2,0),VLOOKUP($B$2,CHOOSE({1,2},INDIRECT("'"&amp;$A8&amp;"'!$A$2:$A$50"),INDIRECT("'"&amp;$A8&amp;"'!$Q$2:$Q$50")),2,0))</f>
        <v>227</v>
      </c>
    </row>
    <row r="9" spans="1:16" ht="18" x14ac:dyDescent="0.2">
      <c r="A9" s="17" t="s">
        <v>53</v>
      </c>
      <c r="B9" s="2">
        <f ca="1">IF($F$2&lt;&gt;"",VLOOKUP($F$2,CHOOSE({1,2},INDIRECT("'"&amp;$A9&amp;"'!$B$2:$B$50"),INDIRECT("'"&amp;$A9&amp;"'!$H$2:$H$50")),2,0),VLOOKUP($B$2,CHOOSE({1,2},INDIRECT("'"&amp;$A9&amp;"'!$A$2:$A$50"),INDIRECT("'"&amp;$A9&amp;"'!$H$2:$H$50")),2,0))</f>
        <v>200</v>
      </c>
      <c r="C9" s="2">
        <f ca="1">IF($F$2&lt;&gt;"",VLOOKUP($F$2,CHOOSE({1,2},INDIRECT("'"&amp;$A9&amp;"'!$B$2:$B$50"),INDIRECT("'"&amp;$A9&amp;"'!$I$2:$I$50")),2,0),VLOOKUP($B$2,CHOOSE({1,2},INDIRECT("'"&amp;$A9&amp;"'!$A$2:$A$50"),INDIRECT("'"&amp;$A9&amp;"'!$I$2:$I$50")),2,0))</f>
        <v>25</v>
      </c>
      <c r="D9" s="2">
        <f ca="1">IF($F$2&lt;&gt;"",VLOOKUP($F$2,CHOOSE({1,2},INDIRECT("'"&amp;$A9&amp;"'!$B$2:$B$50"),INDIRECT("'"&amp;$A9&amp;"'!$J$2:$J$50")),2,0),VLOOKUP($B$2,CHOOSE({1,2},INDIRECT("'"&amp;$A9&amp;"'!$A$2:$A$50"),INDIRECT("'"&amp;$A9&amp;"'!$J$2:$J$50")),2,0))</f>
        <v>2</v>
      </c>
      <c r="E9" s="20">
        <f ca="1">IF($F$2&lt;&gt;"",VLOOKUP($F$2,CHOOSE({1,2},INDIRECT("'"&amp;$A9&amp;"'!$B$2:$B$50"),INDIRECT("'"&amp;$A9&amp;"'!$K$2:$K$50")),2,0),VLOOKUP($B$2,CHOOSE({1,2},INDIRECT("'"&amp;$A9&amp;"'!$A$2:$A$50"),INDIRECT("'"&amp;$A9&amp;"'!$K$2:$K$50")),2,0))</f>
        <v>0</v>
      </c>
      <c r="F9" s="20">
        <f ca="1">IF($F$2&lt;&gt;"",VLOOKUP($F$2,CHOOSE({1,2},INDIRECT("'"&amp;$A9&amp;"'!$B$2:$B$50"),INDIRECT("'"&amp;$A9&amp;"'!$L$2:$L$50")),2,0),VLOOKUP($B$2,CHOOSE({1,2},INDIRECT("'"&amp;$A9&amp;"'!$A$2:$A$50"),INDIRECT("'"&amp;$A9&amp;"'!$L$2:$L$50")),2,0))</f>
        <v>0</v>
      </c>
      <c r="G9" s="20">
        <f ca="1">IF($F$2&lt;&gt;"",VLOOKUP($F$2,CHOOSE({1,2},INDIRECT("'"&amp;$A9&amp;"'!$B$2:$B$50"),INDIRECT("'"&amp;$A9&amp;"'!$M$2:$M$50")),2,0),VLOOKUP($B$2,CHOOSE({1,2},INDIRECT("'"&amp;$A9&amp;"'!$A$2:$A$50"),INDIRECT("'"&amp;$A9&amp;"'!$M$2:$M$50")),2,0))</f>
        <v>0</v>
      </c>
      <c r="H9" s="20">
        <f ca="1">IF($F$2&lt;&gt;"",VLOOKUP($F$2,CHOOSE({1,2},INDIRECT("'"&amp;$A9&amp;"'!$B$2:$B$50"),INDIRECT("'"&amp;$A9&amp;"'!$N$2:$N$50")),2,0),VLOOKUP($B$2,CHOOSE({1,2},INDIRECT("'"&amp;$A9&amp;"'!$A$2:$A$50"),INDIRECT("'"&amp;$A9&amp;"'!$N$2:$N$50")),2,0))</f>
        <v>0</v>
      </c>
      <c r="I9" s="20">
        <f ca="1">IF($F$2&lt;&gt;"",VLOOKUP($F$2,CHOOSE({1,2},INDIRECT("'"&amp;$A9&amp;"'!$B$2:$B$50"),INDIRECT("'"&amp;$A9&amp;"'!$O$2:$O$50")),2,0),VLOOKUP($B$2,CHOOSE({1,2},INDIRECT("'"&amp;$A9&amp;"'!$A$2:$A$50"),INDIRECT("'"&amp;$A9&amp;"'!$O$2:$O$50")),2,0))</f>
        <v>0</v>
      </c>
      <c r="J9" s="17">
        <f ca="1">IF($F$2&lt;&gt;"",VLOOKUP($F$2,CHOOSE({1,2},INDIRECT("'"&amp;$A9&amp;"'!$B$2:$B$50"),INDIRECT("'"&amp;$A9&amp;"'!$P$2:$P$50")),2,0),VLOOKUP($B$2,CHOOSE({1,2},INDIRECT("'"&amp;$A9&amp;"'!$A$2:$A$50"),INDIRECT("'"&amp;$A9&amp;"'!$P$2:$P$50")),2,0))</f>
        <v>0</v>
      </c>
      <c r="K9" s="2">
        <f ca="1">IF($F$2&lt;&gt;"",VLOOKUP($F$2,CHOOSE({1,2},INDIRECT("'"&amp;$A9&amp;"'!$B$2:$B$50"),INDIRECT("'"&amp;$A9&amp;"'!$Q$2:$Q$50")),2,0),VLOOKUP($B$2,CHOOSE({1,2},INDIRECT("'"&amp;$A9&amp;"'!$A$2:$A$50"),INDIRECT("'"&amp;$A9&amp;"'!$Q$2:$Q$50")),2,0))</f>
        <v>227</v>
      </c>
    </row>
    <row r="10" spans="1:16" ht="18" x14ac:dyDescent="0.2">
      <c r="A10" s="17" t="s">
        <v>54</v>
      </c>
      <c r="B10" s="2">
        <f ca="1">IF($F$2&lt;&gt;"",VLOOKUP($F$2,CHOOSE({1,2},INDIRECT("'"&amp;$A10&amp;"'!$B$2:$B$50"),INDIRECT("'"&amp;$A10&amp;"'!$H$2:$H$50")),2,0),VLOOKUP($B$2,CHOOSE({1,2},INDIRECT("'"&amp;$A10&amp;"'!$A$2:$A$50"),INDIRECT("'"&amp;$A10&amp;"'!$H$2:$H$50")),2,0))</f>
        <v>200</v>
      </c>
      <c r="C10" s="2">
        <f ca="1">IF($F$2&lt;&gt;"",VLOOKUP($F$2,CHOOSE({1,2},INDIRECT("'"&amp;$A10&amp;"'!$B$2:$B$50"),INDIRECT("'"&amp;$A10&amp;"'!$I$2:$I$50")),2,0),VLOOKUP($B$2,CHOOSE({1,2},INDIRECT("'"&amp;$A10&amp;"'!$A$2:$A$50"),INDIRECT("'"&amp;$A10&amp;"'!$I$2:$I$50")),2,0))</f>
        <v>25</v>
      </c>
      <c r="D10" s="2">
        <f ca="1">IF($F$2&lt;&gt;"",VLOOKUP($F$2,CHOOSE({1,2},INDIRECT("'"&amp;$A10&amp;"'!$B$2:$B$50"),INDIRECT("'"&amp;$A10&amp;"'!$J$2:$J$50")),2,0),VLOOKUP($B$2,CHOOSE({1,2},INDIRECT("'"&amp;$A10&amp;"'!$A$2:$A$50"),INDIRECT("'"&amp;$A10&amp;"'!$J$2:$J$50")),2,0))</f>
        <v>2</v>
      </c>
      <c r="E10" s="20">
        <f ca="1">IF($F$2&lt;&gt;"",VLOOKUP($F$2,CHOOSE({1,2},INDIRECT("'"&amp;$A10&amp;"'!$B$2:$B$50"),INDIRECT("'"&amp;$A10&amp;"'!$K$2:$K$50")),2,0),VLOOKUP($B$2,CHOOSE({1,2},INDIRECT("'"&amp;$A10&amp;"'!$A$2:$A$50"),INDIRECT("'"&amp;$A10&amp;"'!$K$2:$K$50")),2,0))</f>
        <v>0</v>
      </c>
      <c r="F10" s="20">
        <f ca="1">IF($F$2&lt;&gt;"",VLOOKUP($F$2,CHOOSE({1,2},INDIRECT("'"&amp;$A10&amp;"'!$B$2:$B$50"),INDIRECT("'"&amp;$A10&amp;"'!$L$2:$L$50")),2,0),VLOOKUP($B$2,CHOOSE({1,2},INDIRECT("'"&amp;$A10&amp;"'!$A$2:$A$50"),INDIRECT("'"&amp;$A10&amp;"'!$L$2:$L$50")),2,0))</f>
        <v>0</v>
      </c>
      <c r="G10" s="20">
        <f ca="1">IF($F$2&lt;&gt;"",VLOOKUP($F$2,CHOOSE({1,2},INDIRECT("'"&amp;$A10&amp;"'!$B$2:$B$50"),INDIRECT("'"&amp;$A10&amp;"'!$M$2:$M$50")),2,0),VLOOKUP($B$2,CHOOSE({1,2},INDIRECT("'"&amp;$A10&amp;"'!$A$2:$A$50"),INDIRECT("'"&amp;$A10&amp;"'!$M$2:$M$50")),2,0))</f>
        <v>0</v>
      </c>
      <c r="H10" s="20">
        <f ca="1">IF($F$2&lt;&gt;"",VLOOKUP($F$2,CHOOSE({1,2},INDIRECT("'"&amp;$A10&amp;"'!$B$2:$B$50"),INDIRECT("'"&amp;$A10&amp;"'!$N$2:$N$50")),2,0),VLOOKUP($B$2,CHOOSE({1,2},INDIRECT("'"&amp;$A10&amp;"'!$A$2:$A$50"),INDIRECT("'"&amp;$A10&amp;"'!$N$2:$N$50")),2,0))</f>
        <v>0</v>
      </c>
      <c r="I10" s="20">
        <f ca="1">IF($F$2&lt;&gt;"",VLOOKUP($F$2,CHOOSE({1,2},INDIRECT("'"&amp;$A10&amp;"'!$B$2:$B$50"),INDIRECT("'"&amp;$A10&amp;"'!$O$2:$O$50")),2,0),VLOOKUP($B$2,CHOOSE({1,2},INDIRECT("'"&amp;$A10&amp;"'!$A$2:$A$50"),INDIRECT("'"&amp;$A10&amp;"'!$O$2:$O$50")),2,0))</f>
        <v>0</v>
      </c>
      <c r="J10" s="17">
        <f ca="1">IF($F$2&lt;&gt;"",VLOOKUP($F$2,CHOOSE({1,2},INDIRECT("'"&amp;$A10&amp;"'!$B$2:$B$50"),INDIRECT("'"&amp;$A10&amp;"'!$P$2:$P$50")),2,0),VLOOKUP($B$2,CHOOSE({1,2},INDIRECT("'"&amp;$A10&amp;"'!$A$2:$A$50"),INDIRECT("'"&amp;$A10&amp;"'!$P$2:$P$50")),2,0))</f>
        <v>0</v>
      </c>
      <c r="K10" s="2">
        <f ca="1">IF($F$2&lt;&gt;"",VLOOKUP($F$2,CHOOSE({1,2},INDIRECT("'"&amp;$A10&amp;"'!$B$2:$B$50"),INDIRECT("'"&amp;$A10&amp;"'!$Q$2:$Q$50")),2,0),VLOOKUP($B$2,CHOOSE({1,2},INDIRECT("'"&amp;$A10&amp;"'!$A$2:$A$50"),INDIRECT("'"&amp;$A10&amp;"'!$Q$2:$Q$50")),2,0))</f>
        <v>227</v>
      </c>
    </row>
    <row r="11" spans="1:16" ht="18" x14ac:dyDescent="0.2">
      <c r="A11" s="17" t="s">
        <v>55</v>
      </c>
      <c r="B11" s="2">
        <f ca="1">IF($F$2&lt;&gt;"",VLOOKUP($F$2,CHOOSE({1,2},INDIRECT("'"&amp;$A11&amp;"'!$B$2:$B$50"),INDIRECT("'"&amp;$A11&amp;"'!$H$2:$H$50")),2,0),VLOOKUP($B$2,CHOOSE({1,2},INDIRECT("'"&amp;$A11&amp;"'!$A$2:$A$50"),INDIRECT("'"&amp;$A11&amp;"'!$H$2:$H$50")),2,0))</f>
        <v>200</v>
      </c>
      <c r="C11" s="2">
        <f ca="1">IF($F$2&lt;&gt;"",VLOOKUP($F$2,CHOOSE({1,2},INDIRECT("'"&amp;$A11&amp;"'!$B$2:$B$50"),INDIRECT("'"&amp;$A11&amp;"'!$I$2:$I$50")),2,0),VLOOKUP($B$2,CHOOSE({1,2},INDIRECT("'"&amp;$A11&amp;"'!$A$2:$A$50"),INDIRECT("'"&amp;$A11&amp;"'!$I$2:$I$50")),2,0))</f>
        <v>25</v>
      </c>
      <c r="D11" s="2">
        <f ca="1">IF($F$2&lt;&gt;"",VLOOKUP($F$2,CHOOSE({1,2},INDIRECT("'"&amp;$A11&amp;"'!$B$2:$B$50"),INDIRECT("'"&amp;$A11&amp;"'!$J$2:$J$50")),2,0),VLOOKUP($B$2,CHOOSE({1,2},INDIRECT("'"&amp;$A11&amp;"'!$A$2:$A$50"),INDIRECT("'"&amp;$A11&amp;"'!$J$2:$J$50")),2,0))</f>
        <v>2</v>
      </c>
      <c r="E11" s="20">
        <f ca="1">IF($F$2&lt;&gt;"",VLOOKUP($F$2,CHOOSE({1,2},INDIRECT("'"&amp;$A11&amp;"'!$B$2:$B$50"),INDIRECT("'"&amp;$A11&amp;"'!$K$2:$K$50")),2,0),VLOOKUP($B$2,CHOOSE({1,2},INDIRECT("'"&amp;$A11&amp;"'!$A$2:$A$50"),INDIRECT("'"&amp;$A11&amp;"'!$K$2:$K$50")),2,0))</f>
        <v>0</v>
      </c>
      <c r="F11" s="20">
        <f ca="1">IF($F$2&lt;&gt;"",VLOOKUP($F$2,CHOOSE({1,2},INDIRECT("'"&amp;$A11&amp;"'!$B$2:$B$50"),INDIRECT("'"&amp;$A11&amp;"'!$L$2:$L$50")),2,0),VLOOKUP($B$2,CHOOSE({1,2},INDIRECT("'"&amp;$A11&amp;"'!$A$2:$A$50"),INDIRECT("'"&amp;$A11&amp;"'!$L$2:$L$50")),2,0))</f>
        <v>0</v>
      </c>
      <c r="G11" s="20">
        <f ca="1">IF($F$2&lt;&gt;"",VLOOKUP($F$2,CHOOSE({1,2},INDIRECT("'"&amp;$A11&amp;"'!$B$2:$B$50"),INDIRECT("'"&amp;$A11&amp;"'!$M$2:$M$50")),2,0),VLOOKUP($B$2,CHOOSE({1,2},INDIRECT("'"&amp;$A11&amp;"'!$A$2:$A$50"),INDIRECT("'"&amp;$A11&amp;"'!$M$2:$M$50")),2,0))</f>
        <v>0</v>
      </c>
      <c r="H11" s="20">
        <f ca="1">IF($F$2&lt;&gt;"",VLOOKUP($F$2,CHOOSE({1,2},INDIRECT("'"&amp;$A11&amp;"'!$B$2:$B$50"),INDIRECT("'"&amp;$A11&amp;"'!$N$2:$N$50")),2,0),VLOOKUP($B$2,CHOOSE({1,2},INDIRECT("'"&amp;$A11&amp;"'!$A$2:$A$50"),INDIRECT("'"&amp;$A11&amp;"'!$N$2:$N$50")),2,0))</f>
        <v>0</v>
      </c>
      <c r="I11" s="20">
        <f ca="1">IF($F$2&lt;&gt;"",VLOOKUP($F$2,CHOOSE({1,2},INDIRECT("'"&amp;$A11&amp;"'!$B$2:$B$50"),INDIRECT("'"&amp;$A11&amp;"'!$O$2:$O$50")),2,0),VLOOKUP($B$2,CHOOSE({1,2},INDIRECT("'"&amp;$A11&amp;"'!$A$2:$A$50"),INDIRECT("'"&amp;$A11&amp;"'!$O$2:$O$50")),2,0))</f>
        <v>0</v>
      </c>
      <c r="J11" s="17">
        <f ca="1">IF($F$2&lt;&gt;"",VLOOKUP($F$2,CHOOSE({1,2},INDIRECT("'"&amp;$A11&amp;"'!$B$2:$B$50"),INDIRECT("'"&amp;$A11&amp;"'!$P$2:$P$50")),2,0),VLOOKUP($B$2,CHOOSE({1,2},INDIRECT("'"&amp;$A11&amp;"'!$A$2:$A$50"),INDIRECT("'"&amp;$A11&amp;"'!$P$2:$P$50")),2,0))</f>
        <v>0</v>
      </c>
      <c r="K11" s="2">
        <f ca="1">IF($F$2&lt;&gt;"",VLOOKUP($F$2,CHOOSE({1,2},INDIRECT("'"&amp;$A11&amp;"'!$B$2:$B$50"),INDIRECT("'"&amp;$A11&amp;"'!$Q$2:$Q$50")),2,0),VLOOKUP($B$2,CHOOSE({1,2},INDIRECT("'"&amp;$A11&amp;"'!$A$2:$A$50"),INDIRECT("'"&amp;$A11&amp;"'!$Q$2:$Q$50")),2,0))</f>
        <v>227</v>
      </c>
    </row>
    <row r="12" spans="1:16" ht="18" x14ac:dyDescent="0.2">
      <c r="A12" s="17" t="s">
        <v>56</v>
      </c>
      <c r="B12" s="2">
        <f ca="1">IF($F$2&lt;&gt;"",VLOOKUP($F$2,CHOOSE({1,2},INDIRECT("'"&amp;$A12&amp;"'!$B$2:$B$50"),INDIRECT("'"&amp;$A12&amp;"'!$H$2:$H$50")),2,0),VLOOKUP($B$2,CHOOSE({1,2},INDIRECT("'"&amp;$A12&amp;"'!$A$2:$A$50"),INDIRECT("'"&amp;$A12&amp;"'!$H$2:$H$50")),2,0))</f>
        <v>200</v>
      </c>
      <c r="C12" s="2">
        <f ca="1">IF($F$2&lt;&gt;"",VLOOKUP($F$2,CHOOSE({1,2},INDIRECT("'"&amp;$A12&amp;"'!$B$2:$B$50"),INDIRECT("'"&amp;$A12&amp;"'!$I$2:$I$50")),2,0),VLOOKUP($B$2,CHOOSE({1,2},INDIRECT("'"&amp;$A12&amp;"'!$A$2:$A$50"),INDIRECT("'"&amp;$A12&amp;"'!$I$2:$I$50")),2,0))</f>
        <v>25</v>
      </c>
      <c r="D12" s="2">
        <f ca="1">IF($F$2&lt;&gt;"",VLOOKUP($F$2,CHOOSE({1,2},INDIRECT("'"&amp;$A12&amp;"'!$B$2:$B$50"),INDIRECT("'"&amp;$A12&amp;"'!$J$2:$J$50")),2,0),VLOOKUP($B$2,CHOOSE({1,2},INDIRECT("'"&amp;$A12&amp;"'!$A$2:$A$50"),INDIRECT("'"&amp;$A12&amp;"'!$J$2:$J$50")),2,0))</f>
        <v>2</v>
      </c>
      <c r="E12" s="20">
        <f ca="1">IF($F$2&lt;&gt;"",VLOOKUP($F$2,CHOOSE({1,2},INDIRECT("'"&amp;$A12&amp;"'!$B$2:$B$50"),INDIRECT("'"&amp;$A12&amp;"'!$K$2:$K$50")),2,0),VLOOKUP($B$2,CHOOSE({1,2},INDIRECT("'"&amp;$A12&amp;"'!$A$2:$A$50"),INDIRECT("'"&amp;$A12&amp;"'!$K$2:$K$50")),2,0))</f>
        <v>0</v>
      </c>
      <c r="F12" s="20">
        <f ca="1">IF($F$2&lt;&gt;"",VLOOKUP($F$2,CHOOSE({1,2},INDIRECT("'"&amp;$A12&amp;"'!$B$2:$B$50"),INDIRECT("'"&amp;$A12&amp;"'!$L$2:$L$50")),2,0),VLOOKUP($B$2,CHOOSE({1,2},INDIRECT("'"&amp;$A12&amp;"'!$A$2:$A$50"),INDIRECT("'"&amp;$A12&amp;"'!$L$2:$L$50")),2,0))</f>
        <v>0</v>
      </c>
      <c r="G12" s="20">
        <f ca="1">IF($F$2&lt;&gt;"",VLOOKUP($F$2,CHOOSE({1,2},INDIRECT("'"&amp;$A12&amp;"'!$B$2:$B$50"),INDIRECT("'"&amp;$A12&amp;"'!$M$2:$M$50")),2,0),VLOOKUP($B$2,CHOOSE({1,2},INDIRECT("'"&amp;$A12&amp;"'!$A$2:$A$50"),INDIRECT("'"&amp;$A12&amp;"'!$M$2:$M$50")),2,0))</f>
        <v>0</v>
      </c>
      <c r="H12" s="20">
        <f ca="1">IF($F$2&lt;&gt;"",VLOOKUP($F$2,CHOOSE({1,2},INDIRECT("'"&amp;$A12&amp;"'!$B$2:$B$50"),INDIRECT("'"&amp;$A12&amp;"'!$N$2:$N$50")),2,0),VLOOKUP($B$2,CHOOSE({1,2},INDIRECT("'"&amp;$A12&amp;"'!$A$2:$A$50"),INDIRECT("'"&amp;$A12&amp;"'!$N$2:$N$50")),2,0))</f>
        <v>0</v>
      </c>
      <c r="I12" s="20">
        <f ca="1">IF($F$2&lt;&gt;"",VLOOKUP($F$2,CHOOSE({1,2},INDIRECT("'"&amp;$A12&amp;"'!$B$2:$B$50"),INDIRECT("'"&amp;$A12&amp;"'!$O$2:$O$50")),2,0),VLOOKUP($B$2,CHOOSE({1,2},INDIRECT("'"&amp;$A12&amp;"'!$A$2:$A$50"),INDIRECT("'"&amp;$A12&amp;"'!$O$2:$O$50")),2,0))</f>
        <v>0</v>
      </c>
      <c r="J12" s="17">
        <f ca="1">IF($F$2&lt;&gt;"",VLOOKUP($F$2,CHOOSE({1,2},INDIRECT("'"&amp;$A12&amp;"'!$B$2:$B$50"),INDIRECT("'"&amp;$A12&amp;"'!$P$2:$P$50")),2,0),VLOOKUP($B$2,CHOOSE({1,2},INDIRECT("'"&amp;$A12&amp;"'!$A$2:$A$50"),INDIRECT("'"&amp;$A12&amp;"'!$P$2:$P$50")),2,0))</f>
        <v>0</v>
      </c>
      <c r="K12" s="2">
        <f ca="1">IF($F$2&lt;&gt;"",VLOOKUP($F$2,CHOOSE({1,2},INDIRECT("'"&amp;$A12&amp;"'!$B$2:$B$50"),INDIRECT("'"&amp;$A12&amp;"'!$Q$2:$Q$50")),2,0),VLOOKUP($B$2,CHOOSE({1,2},INDIRECT("'"&amp;$A12&amp;"'!$A$2:$A$50"),INDIRECT("'"&amp;$A12&amp;"'!$Q$2:$Q$50")),2,0))</f>
        <v>227</v>
      </c>
    </row>
    <row r="13" spans="1:16" ht="18" x14ac:dyDescent="0.2">
      <c r="A13" s="17" t="s">
        <v>57</v>
      </c>
      <c r="B13" s="2">
        <f ca="1">IF($F$2&lt;&gt;"",VLOOKUP($F$2,CHOOSE({1,2},INDIRECT("'"&amp;$A13&amp;"'!$B$2:$B$50"),INDIRECT("'"&amp;$A13&amp;"'!$H$2:$H$50")),2,0),VLOOKUP($B$2,CHOOSE({1,2},INDIRECT("'"&amp;$A13&amp;"'!$A$2:$A$50"),INDIRECT("'"&amp;$A13&amp;"'!$H$2:$H$50")),2,0))</f>
        <v>200</v>
      </c>
      <c r="C13" s="2">
        <f ca="1">IF($F$2&lt;&gt;"",VLOOKUP($F$2,CHOOSE({1,2},INDIRECT("'"&amp;$A13&amp;"'!$B$2:$B$50"),INDIRECT("'"&amp;$A13&amp;"'!$I$2:$I$50")),2,0),VLOOKUP($B$2,CHOOSE({1,2},INDIRECT("'"&amp;$A13&amp;"'!$A$2:$A$50"),INDIRECT("'"&amp;$A13&amp;"'!$I$2:$I$50")),2,0))</f>
        <v>25</v>
      </c>
      <c r="D13" s="2">
        <f ca="1">IF($F$2&lt;&gt;"",VLOOKUP($F$2,CHOOSE({1,2},INDIRECT("'"&amp;$A13&amp;"'!$B$2:$B$50"),INDIRECT("'"&amp;$A13&amp;"'!$J$2:$J$50")),2,0),VLOOKUP($B$2,CHOOSE({1,2},INDIRECT("'"&amp;$A13&amp;"'!$A$2:$A$50"),INDIRECT("'"&amp;$A13&amp;"'!$J$2:$J$50")),2,0))</f>
        <v>2</v>
      </c>
      <c r="E13" s="20">
        <f ca="1">IF($F$2&lt;&gt;"",VLOOKUP($F$2,CHOOSE({1,2},INDIRECT("'"&amp;$A13&amp;"'!$B$2:$B$50"),INDIRECT("'"&amp;$A13&amp;"'!$K$2:$K$50")),2,0),VLOOKUP($B$2,CHOOSE({1,2},INDIRECT("'"&amp;$A13&amp;"'!$A$2:$A$50"),INDIRECT("'"&amp;$A13&amp;"'!$K$2:$K$50")),2,0))</f>
        <v>0</v>
      </c>
      <c r="F13" s="20">
        <f ca="1">IF($F$2&lt;&gt;"",VLOOKUP($F$2,CHOOSE({1,2},INDIRECT("'"&amp;$A13&amp;"'!$B$2:$B$50"),INDIRECT("'"&amp;$A13&amp;"'!$L$2:$L$50")),2,0),VLOOKUP($B$2,CHOOSE({1,2},INDIRECT("'"&amp;$A13&amp;"'!$A$2:$A$50"),INDIRECT("'"&amp;$A13&amp;"'!$L$2:$L$50")),2,0))</f>
        <v>0</v>
      </c>
      <c r="G13" s="20">
        <f ca="1">IF($F$2&lt;&gt;"",VLOOKUP($F$2,CHOOSE({1,2},INDIRECT("'"&amp;$A13&amp;"'!$B$2:$B$50"),INDIRECT("'"&amp;$A13&amp;"'!$M$2:$M$50")),2,0),VLOOKUP($B$2,CHOOSE({1,2},INDIRECT("'"&amp;$A13&amp;"'!$A$2:$A$50"),INDIRECT("'"&amp;$A13&amp;"'!$M$2:$M$50")),2,0))</f>
        <v>0</v>
      </c>
      <c r="H13" s="20">
        <f ca="1">IF($F$2&lt;&gt;"",VLOOKUP($F$2,CHOOSE({1,2},INDIRECT("'"&amp;$A13&amp;"'!$B$2:$B$50"),INDIRECT("'"&amp;$A13&amp;"'!$N$2:$N$50")),2,0),VLOOKUP($B$2,CHOOSE({1,2},INDIRECT("'"&amp;$A13&amp;"'!$A$2:$A$50"),INDIRECT("'"&amp;$A13&amp;"'!$N$2:$N$50")),2,0))</f>
        <v>0</v>
      </c>
      <c r="I13" s="20">
        <f ca="1">IF($F$2&lt;&gt;"",VLOOKUP($F$2,CHOOSE({1,2},INDIRECT("'"&amp;$A13&amp;"'!$B$2:$B$50"),INDIRECT("'"&amp;$A13&amp;"'!$O$2:$O$50")),2,0),VLOOKUP($B$2,CHOOSE({1,2},INDIRECT("'"&amp;$A13&amp;"'!$A$2:$A$50"),INDIRECT("'"&amp;$A13&amp;"'!$O$2:$O$50")),2,0))</f>
        <v>0</v>
      </c>
      <c r="J13" s="17">
        <f ca="1">IF($F$2&lt;&gt;"",VLOOKUP($F$2,CHOOSE({1,2},INDIRECT("'"&amp;$A13&amp;"'!$B$2:$B$50"),INDIRECT("'"&amp;$A13&amp;"'!$P$2:$P$50")),2,0),VLOOKUP($B$2,CHOOSE({1,2},INDIRECT("'"&amp;$A13&amp;"'!$A$2:$A$50"),INDIRECT("'"&amp;$A13&amp;"'!$P$2:$P$50")),2,0))</f>
        <v>0</v>
      </c>
      <c r="K13" s="2">
        <f ca="1">IF($F$2&lt;&gt;"",VLOOKUP($F$2,CHOOSE({1,2},INDIRECT("'"&amp;$A13&amp;"'!$B$2:$B$50"),INDIRECT("'"&amp;$A13&amp;"'!$Q$2:$Q$50")),2,0),VLOOKUP($B$2,CHOOSE({1,2},INDIRECT("'"&amp;$A13&amp;"'!$A$2:$A$50"),INDIRECT("'"&amp;$A13&amp;"'!$Q$2:$Q$50")),2,0))</f>
        <v>227</v>
      </c>
    </row>
    <row r="14" spans="1:16" ht="18" x14ac:dyDescent="0.2">
      <c r="A14" s="17" t="s">
        <v>58</v>
      </c>
      <c r="B14" s="2">
        <f ca="1">IF($F$2&lt;&gt;"",VLOOKUP($F$2,CHOOSE({1,2},INDIRECT("'"&amp;$A14&amp;"'!$B$2:$B$50"),INDIRECT("'"&amp;$A14&amp;"'!$H$2:$H$50")),2,0),VLOOKUP($B$2,CHOOSE({1,2},INDIRECT("'"&amp;$A14&amp;"'!$A$2:$A$50"),INDIRECT("'"&amp;$A14&amp;"'!$H$2:$H$50")),2,0))</f>
        <v>200</v>
      </c>
      <c r="C14" s="2">
        <f ca="1">IF($F$2&lt;&gt;"",VLOOKUP($F$2,CHOOSE({1,2},INDIRECT("'"&amp;$A14&amp;"'!$B$2:$B$50"),INDIRECT("'"&amp;$A14&amp;"'!$I$2:$I$50")),2,0),VLOOKUP($B$2,CHOOSE({1,2},INDIRECT("'"&amp;$A14&amp;"'!$A$2:$A$50"),INDIRECT("'"&amp;$A14&amp;"'!$I$2:$I$50")),2,0))</f>
        <v>25</v>
      </c>
      <c r="D14" s="2">
        <f ca="1">IF($F$2&lt;&gt;"",VLOOKUP($F$2,CHOOSE({1,2},INDIRECT("'"&amp;$A14&amp;"'!$B$2:$B$50"),INDIRECT("'"&amp;$A14&amp;"'!$J$2:$J$50")),2,0),VLOOKUP($B$2,CHOOSE({1,2},INDIRECT("'"&amp;$A14&amp;"'!$A$2:$A$50"),INDIRECT("'"&amp;$A14&amp;"'!$J$2:$J$50")),2,0))</f>
        <v>2</v>
      </c>
      <c r="E14" s="20">
        <f ca="1">IF($F$2&lt;&gt;"",VLOOKUP($F$2,CHOOSE({1,2},INDIRECT("'"&amp;$A14&amp;"'!$B$2:$B$50"),INDIRECT("'"&amp;$A14&amp;"'!$K$2:$K$50")),2,0),VLOOKUP($B$2,CHOOSE({1,2},INDIRECT("'"&amp;$A14&amp;"'!$A$2:$A$50"),INDIRECT("'"&amp;$A14&amp;"'!$K$2:$K$50")),2,0))</f>
        <v>0</v>
      </c>
      <c r="F14" s="20">
        <f ca="1">IF($F$2&lt;&gt;"",VLOOKUP($F$2,CHOOSE({1,2},INDIRECT("'"&amp;$A14&amp;"'!$B$2:$B$50"),INDIRECT("'"&amp;$A14&amp;"'!$L$2:$L$50")),2,0),VLOOKUP($B$2,CHOOSE({1,2},INDIRECT("'"&amp;$A14&amp;"'!$A$2:$A$50"),INDIRECT("'"&amp;$A14&amp;"'!$L$2:$L$50")),2,0))</f>
        <v>0</v>
      </c>
      <c r="G14" s="20">
        <f ca="1">IF($F$2&lt;&gt;"",VLOOKUP($F$2,CHOOSE({1,2},INDIRECT("'"&amp;$A14&amp;"'!$B$2:$B$50"),INDIRECT("'"&amp;$A14&amp;"'!$M$2:$M$50")),2,0),VLOOKUP($B$2,CHOOSE({1,2},INDIRECT("'"&amp;$A14&amp;"'!$A$2:$A$50"),INDIRECT("'"&amp;$A14&amp;"'!$M$2:$M$50")),2,0))</f>
        <v>0</v>
      </c>
      <c r="H14" s="20">
        <f ca="1">IF($F$2&lt;&gt;"",VLOOKUP($F$2,CHOOSE({1,2},INDIRECT("'"&amp;$A14&amp;"'!$B$2:$B$50"),INDIRECT("'"&amp;$A14&amp;"'!$N$2:$N$50")),2,0),VLOOKUP($B$2,CHOOSE({1,2},INDIRECT("'"&amp;$A14&amp;"'!$A$2:$A$50"),INDIRECT("'"&amp;$A14&amp;"'!$N$2:$N$50")),2,0))</f>
        <v>0</v>
      </c>
      <c r="I14" s="20">
        <f ca="1">IF($F$2&lt;&gt;"",VLOOKUP($F$2,CHOOSE({1,2},INDIRECT("'"&amp;$A14&amp;"'!$B$2:$B$50"),INDIRECT("'"&amp;$A14&amp;"'!$O$2:$O$50")),2,0),VLOOKUP($B$2,CHOOSE({1,2},INDIRECT("'"&amp;$A14&amp;"'!$A$2:$A$50"),INDIRECT("'"&amp;$A14&amp;"'!$O$2:$O$50")),2,0))</f>
        <v>0</v>
      </c>
      <c r="J14" s="17">
        <f ca="1">IF($F$2&lt;&gt;"",VLOOKUP($F$2,CHOOSE({1,2},INDIRECT("'"&amp;$A14&amp;"'!$B$2:$B$50"),INDIRECT("'"&amp;$A14&amp;"'!$P$2:$P$50")),2,0),VLOOKUP($B$2,CHOOSE({1,2},INDIRECT("'"&amp;$A14&amp;"'!$A$2:$A$50"),INDIRECT("'"&amp;$A14&amp;"'!$P$2:$P$50")),2,0))</f>
        <v>0</v>
      </c>
      <c r="K14" s="2">
        <f ca="1">IF($F$2&lt;&gt;"",VLOOKUP($F$2,CHOOSE({1,2},INDIRECT("'"&amp;$A14&amp;"'!$B$2:$B$50"),INDIRECT("'"&amp;$A14&amp;"'!$Q$2:$Q$50")),2,0),VLOOKUP($B$2,CHOOSE({1,2},INDIRECT("'"&amp;$A14&amp;"'!$A$2:$A$50"),INDIRECT("'"&amp;$A14&amp;"'!$Q$2:$Q$50")),2,0))</f>
        <v>227</v>
      </c>
    </row>
    <row r="15" spans="1:16" ht="18" x14ac:dyDescent="0.2">
      <c r="A15" s="17" t="s">
        <v>59</v>
      </c>
      <c r="B15" s="2">
        <f ca="1">IF($F$2&lt;&gt;"",VLOOKUP($F$2,CHOOSE({1,2},INDIRECT("'"&amp;$A15&amp;"'!$B$2:$B$50"),INDIRECT("'"&amp;$A15&amp;"'!$H$2:$H$50")),2,0),VLOOKUP($B$2,CHOOSE({1,2},INDIRECT("'"&amp;$A15&amp;"'!$A$2:$A$50"),INDIRECT("'"&amp;$A15&amp;"'!$H$2:$H$50")),2,0))</f>
        <v>200</v>
      </c>
      <c r="C15" s="2">
        <f ca="1">IF($F$2&lt;&gt;"",VLOOKUP($F$2,CHOOSE({1,2},INDIRECT("'"&amp;$A15&amp;"'!$B$2:$B$50"),INDIRECT("'"&amp;$A15&amp;"'!$I$2:$I$50")),2,0),VLOOKUP($B$2,CHOOSE({1,2},INDIRECT("'"&amp;$A15&amp;"'!$A$2:$A$50"),INDIRECT("'"&amp;$A15&amp;"'!$I$2:$I$50")),2,0))</f>
        <v>25</v>
      </c>
      <c r="D15" s="2">
        <f ca="1">IF($F$2&lt;&gt;"",VLOOKUP($F$2,CHOOSE({1,2},INDIRECT("'"&amp;$A15&amp;"'!$B$2:$B$50"),INDIRECT("'"&amp;$A15&amp;"'!$J$2:$J$50")),2,0),VLOOKUP($B$2,CHOOSE({1,2},INDIRECT("'"&amp;$A15&amp;"'!$A$2:$A$50"),INDIRECT("'"&amp;$A15&amp;"'!$J$2:$J$50")),2,0))</f>
        <v>2</v>
      </c>
      <c r="E15" s="20">
        <f ca="1">IF($F$2&lt;&gt;"",VLOOKUP($F$2,CHOOSE({1,2},INDIRECT("'"&amp;$A15&amp;"'!$B$2:$B$50"),INDIRECT("'"&amp;$A15&amp;"'!$K$2:$K$50")),2,0),VLOOKUP($B$2,CHOOSE({1,2},INDIRECT("'"&amp;$A15&amp;"'!$A$2:$A$50"),INDIRECT("'"&amp;$A15&amp;"'!$K$2:$K$50")),2,0))</f>
        <v>0</v>
      </c>
      <c r="F15" s="20">
        <f ca="1">IF($F$2&lt;&gt;"",VLOOKUP($F$2,CHOOSE({1,2},INDIRECT("'"&amp;$A15&amp;"'!$B$2:$B$50"),INDIRECT("'"&amp;$A15&amp;"'!$L$2:$L$50")),2,0),VLOOKUP($B$2,CHOOSE({1,2},INDIRECT("'"&amp;$A15&amp;"'!$A$2:$A$50"),INDIRECT("'"&amp;$A15&amp;"'!$L$2:$L$50")),2,0))</f>
        <v>0</v>
      </c>
      <c r="G15" s="20">
        <f ca="1">IF($F$2&lt;&gt;"",VLOOKUP($F$2,CHOOSE({1,2},INDIRECT("'"&amp;$A15&amp;"'!$B$2:$B$50"),INDIRECT("'"&amp;$A15&amp;"'!$M$2:$M$50")),2,0),VLOOKUP($B$2,CHOOSE({1,2},INDIRECT("'"&amp;$A15&amp;"'!$A$2:$A$50"),INDIRECT("'"&amp;$A15&amp;"'!$M$2:$M$50")),2,0))</f>
        <v>0</v>
      </c>
      <c r="H15" s="20">
        <f ca="1">IF($F$2&lt;&gt;"",VLOOKUP($F$2,CHOOSE({1,2},INDIRECT("'"&amp;$A15&amp;"'!$B$2:$B$50"),INDIRECT("'"&amp;$A15&amp;"'!$N$2:$N$50")),2,0),VLOOKUP($B$2,CHOOSE({1,2},INDIRECT("'"&amp;$A15&amp;"'!$A$2:$A$50"),INDIRECT("'"&amp;$A15&amp;"'!$N$2:$N$50")),2,0))</f>
        <v>0</v>
      </c>
      <c r="I15" s="20">
        <f ca="1">IF($F$2&lt;&gt;"",VLOOKUP($F$2,CHOOSE({1,2},INDIRECT("'"&amp;$A15&amp;"'!$B$2:$B$50"),INDIRECT("'"&amp;$A15&amp;"'!$O$2:$O$50")),2,0),VLOOKUP($B$2,CHOOSE({1,2},INDIRECT("'"&amp;$A15&amp;"'!$A$2:$A$50"),INDIRECT("'"&amp;$A15&amp;"'!$O$2:$O$50")),2,0))</f>
        <v>0</v>
      </c>
      <c r="J15" s="17">
        <f ca="1">IF($F$2&lt;&gt;"",VLOOKUP($F$2,CHOOSE({1,2},INDIRECT("'"&amp;$A15&amp;"'!$B$2:$B$50"),INDIRECT("'"&amp;$A15&amp;"'!$P$2:$P$50")),2,0),VLOOKUP($B$2,CHOOSE({1,2},INDIRECT("'"&amp;$A15&amp;"'!$A$2:$A$50"),INDIRECT("'"&amp;$A15&amp;"'!$P$2:$P$50")),2,0))</f>
        <v>0</v>
      </c>
      <c r="K15" s="2">
        <f ca="1">IF($F$2&lt;&gt;"",VLOOKUP($F$2,CHOOSE({1,2},INDIRECT("'"&amp;$A15&amp;"'!$B$2:$B$50"),INDIRECT("'"&amp;$A15&amp;"'!$Q$2:$Q$50")),2,0),VLOOKUP($B$2,CHOOSE({1,2},INDIRECT("'"&amp;$A15&amp;"'!$A$2:$A$50"),INDIRECT("'"&amp;$A15&amp;"'!$Q$2:$Q$50")),2,0))</f>
        <v>227</v>
      </c>
    </row>
    <row r="16" spans="1:16" ht="18" x14ac:dyDescent="0.2">
      <c r="A16" s="17" t="s">
        <v>60</v>
      </c>
      <c r="B16" s="2">
        <f ca="1">IF($F$2&lt;&gt;"",VLOOKUP($F$2,CHOOSE({1,2},INDIRECT("'"&amp;$A16&amp;"'!$B$2:$B$50"),INDIRECT("'"&amp;$A16&amp;"'!$H$2:$H$50")),2,0),VLOOKUP($B$2,CHOOSE({1,2},INDIRECT("'"&amp;$A16&amp;"'!$A$2:$A$50"),INDIRECT("'"&amp;$A16&amp;"'!$H$2:$H$50")),2,0))</f>
        <v>200</v>
      </c>
      <c r="C16" s="2">
        <f ca="1">IF($F$2&lt;&gt;"",VLOOKUP($F$2,CHOOSE({1,2},INDIRECT("'"&amp;$A16&amp;"'!$B$2:$B$50"),INDIRECT("'"&amp;$A16&amp;"'!$I$2:$I$50")),2,0),VLOOKUP($B$2,CHOOSE({1,2},INDIRECT("'"&amp;$A16&amp;"'!$A$2:$A$50"),INDIRECT("'"&amp;$A16&amp;"'!$I$2:$I$50")),2,0))</f>
        <v>25</v>
      </c>
      <c r="D16" s="2">
        <f ca="1">IF($F$2&lt;&gt;"",VLOOKUP($F$2,CHOOSE({1,2},INDIRECT("'"&amp;$A16&amp;"'!$B$2:$B$50"),INDIRECT("'"&amp;$A16&amp;"'!$J$2:$J$50")),2,0),VLOOKUP($B$2,CHOOSE({1,2},INDIRECT("'"&amp;$A16&amp;"'!$A$2:$A$50"),INDIRECT("'"&amp;$A16&amp;"'!$J$2:$J$50")),2,0))</f>
        <v>2</v>
      </c>
      <c r="E16" s="20">
        <f ca="1">IF($F$2&lt;&gt;"",VLOOKUP($F$2,CHOOSE({1,2},INDIRECT("'"&amp;$A16&amp;"'!$B$2:$B$50"),INDIRECT("'"&amp;$A16&amp;"'!$K$2:$K$50")),2,0),VLOOKUP($B$2,CHOOSE({1,2},INDIRECT("'"&amp;$A16&amp;"'!$A$2:$A$50"),INDIRECT("'"&amp;$A16&amp;"'!$K$2:$K$50")),2,0))</f>
        <v>0</v>
      </c>
      <c r="F16" s="20">
        <f ca="1">IF($F$2&lt;&gt;"",VLOOKUP($F$2,CHOOSE({1,2},INDIRECT("'"&amp;$A16&amp;"'!$B$2:$B$50"),INDIRECT("'"&amp;$A16&amp;"'!$L$2:$L$50")),2,0),VLOOKUP($B$2,CHOOSE({1,2},INDIRECT("'"&amp;$A16&amp;"'!$A$2:$A$50"),INDIRECT("'"&amp;$A16&amp;"'!$L$2:$L$50")),2,0))</f>
        <v>0</v>
      </c>
      <c r="G16" s="20">
        <f ca="1">IF($F$2&lt;&gt;"",VLOOKUP($F$2,CHOOSE({1,2},INDIRECT("'"&amp;$A16&amp;"'!$B$2:$B$50"),INDIRECT("'"&amp;$A16&amp;"'!$M$2:$M$50")),2,0),VLOOKUP($B$2,CHOOSE({1,2},INDIRECT("'"&amp;$A16&amp;"'!$A$2:$A$50"),INDIRECT("'"&amp;$A16&amp;"'!$M$2:$M$50")),2,0))</f>
        <v>0</v>
      </c>
      <c r="H16" s="20">
        <f ca="1">IF($F$2&lt;&gt;"",VLOOKUP($F$2,CHOOSE({1,2},INDIRECT("'"&amp;$A16&amp;"'!$B$2:$B$50"),INDIRECT("'"&amp;$A16&amp;"'!$N$2:$N$50")),2,0),VLOOKUP($B$2,CHOOSE({1,2},INDIRECT("'"&amp;$A16&amp;"'!$A$2:$A$50"),INDIRECT("'"&amp;$A16&amp;"'!$N$2:$N$50")),2,0))</f>
        <v>0</v>
      </c>
      <c r="I16" s="20">
        <f ca="1">IF($F$2&lt;&gt;"",VLOOKUP($F$2,CHOOSE({1,2},INDIRECT("'"&amp;$A16&amp;"'!$B$2:$B$50"),INDIRECT("'"&amp;$A16&amp;"'!$O$2:$O$50")),2,0),VLOOKUP($B$2,CHOOSE({1,2},INDIRECT("'"&amp;$A16&amp;"'!$A$2:$A$50"),INDIRECT("'"&amp;$A16&amp;"'!$O$2:$O$50")),2,0))</f>
        <v>0</v>
      </c>
      <c r="J16" s="17">
        <f ca="1">IF($F$2&lt;&gt;"",VLOOKUP($F$2,CHOOSE({1,2},INDIRECT("'"&amp;$A16&amp;"'!$B$2:$B$50"),INDIRECT("'"&amp;$A16&amp;"'!$P$2:$P$50")),2,0),VLOOKUP($B$2,CHOOSE({1,2},INDIRECT("'"&amp;$A16&amp;"'!$A$2:$A$50"),INDIRECT("'"&amp;$A16&amp;"'!$P$2:$P$50")),2,0))</f>
        <v>0</v>
      </c>
      <c r="K16" s="2">
        <f ca="1">IF($F$2&lt;&gt;"",VLOOKUP($F$2,CHOOSE({1,2},INDIRECT("'"&amp;$A16&amp;"'!$B$2:$B$50"),INDIRECT("'"&amp;$A16&amp;"'!$Q$2:$Q$50")),2,0),VLOOKUP($B$2,CHOOSE({1,2},INDIRECT("'"&amp;$A16&amp;"'!$A$2:$A$50"),INDIRECT("'"&amp;$A16&amp;"'!$Q$2:$Q$50")),2,0))</f>
        <v>227</v>
      </c>
    </row>
  </sheetData>
  <mergeCells count="4">
    <mergeCell ref="F2:I2"/>
    <mergeCell ref="A1:K1"/>
    <mergeCell ref="M3:P6"/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activeCell="A10" sqref="A10"/>
    </sheetView>
  </sheetViews>
  <sheetFormatPr defaultRowHeight="18" x14ac:dyDescent="0.2"/>
  <cols>
    <col min="1" max="1" width="4.625" style="1" customWidth="1"/>
    <col min="2" max="2" width="15" style="1" customWidth="1"/>
    <col min="3" max="3" width="11.625" style="1" customWidth="1"/>
    <col min="4" max="4" width="12.875" style="1" bestFit="1" customWidth="1"/>
    <col min="5" max="5" width="9.5" style="1" customWidth="1"/>
    <col min="6" max="6" width="8.625" style="1" customWidth="1"/>
    <col min="7" max="7" width="9.125" style="1" customWidth="1"/>
    <col min="8" max="8" width="14" style="1" customWidth="1"/>
    <col min="9" max="9" width="12.375" style="1" customWidth="1"/>
    <col min="10" max="10" width="12.625" style="1" bestFit="1" customWidth="1"/>
    <col min="11" max="11" width="12.125" style="1" customWidth="1"/>
    <col min="12" max="12" width="10.625" style="1" customWidth="1"/>
    <col min="13" max="13" width="11.25" style="1" bestFit="1" customWidth="1"/>
    <col min="14" max="14" width="10.75" style="1" bestFit="1" customWidth="1"/>
    <col min="15" max="15" width="10.5" style="1" bestFit="1" customWidth="1"/>
    <col min="16" max="16384" width="9" style="1"/>
  </cols>
  <sheetData>
    <row r="1" spans="1:17" ht="36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topLeftCell="D1" workbookViewId="0">
      <selection activeCell="H16" sqref="H16"/>
    </sheetView>
  </sheetViews>
  <sheetFormatPr defaultRowHeight="14.25" x14ac:dyDescent="0.2"/>
  <cols>
    <col min="2" max="2" width="11.25" customWidth="1"/>
    <col min="3" max="3" width="10" customWidth="1"/>
    <col min="4" max="4" width="11.375" customWidth="1"/>
    <col min="8" max="8" width="9.625" customWidth="1"/>
    <col min="9" max="9" width="10.875" customWidth="1"/>
    <col min="10" max="10" width="9.875" customWidth="1"/>
    <col min="11" max="11" width="10.125" customWidth="1"/>
    <col min="12" max="12" width="10.25" customWidth="1"/>
    <col min="14" max="14" width="10.875" customWidth="1"/>
    <col min="15" max="15" width="13.2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>
        <v>1</v>
      </c>
      <c r="N2" s="2"/>
      <c r="O2" s="2"/>
      <c r="P2" s="2"/>
      <c r="Q2" s="2">
        <f>H2+I2+J2+K2+M2</f>
        <v>228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1"/>
  <sheetViews>
    <sheetView rightToLeft="1" workbookViewId="0">
      <selection activeCell="F15" sqref="F15"/>
    </sheetView>
  </sheetViews>
  <sheetFormatPr defaultRowHeight="14.25" x14ac:dyDescent="0.2"/>
  <cols>
    <col min="2" max="2" width="11.625" customWidth="1"/>
    <col min="4" max="4" width="11.125" customWidth="1"/>
    <col min="5" max="5" width="10.625" customWidth="1"/>
    <col min="9" max="9" width="10.75" customWidth="1"/>
    <col min="10" max="10" width="10.875" customWidth="1"/>
    <col min="11" max="11" width="11" customWidth="1"/>
    <col min="12" max="12" width="10.375" customWidth="1"/>
    <col min="14" max="14" width="10.875" customWidth="1"/>
    <col min="16" max="16" width="9.62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>
        <v>3</v>
      </c>
      <c r="L2" s="2" t="s">
        <v>62</v>
      </c>
      <c r="M2" s="2"/>
      <c r="N2" s="2"/>
      <c r="O2" s="2"/>
      <c r="P2" s="2"/>
      <c r="Q2" s="2">
        <f>H2+I2+J2+K2+M2</f>
        <v>230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sqref="A1:Q11"/>
    </sheetView>
  </sheetViews>
  <sheetFormatPr defaultRowHeight="14.25" x14ac:dyDescent="0.2"/>
  <cols>
    <col min="2" max="2" width="12" customWidth="1"/>
    <col min="3" max="3" width="11.375" customWidth="1"/>
    <col min="9" max="10" width="12.375" customWidth="1"/>
    <col min="11" max="11" width="10.875" customWidth="1"/>
    <col min="14" max="14" width="10.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sqref="A1:Q11"/>
    </sheetView>
  </sheetViews>
  <sheetFormatPr defaultRowHeight="14.25" x14ac:dyDescent="0.2"/>
  <cols>
    <col min="2" max="2" width="13.75" customWidth="1"/>
    <col min="4" max="4" width="10.25" customWidth="1"/>
    <col min="5" max="5" width="13.125" customWidth="1"/>
    <col min="9" max="9" width="11.5" customWidth="1"/>
    <col min="10" max="10" width="11.375" customWidth="1"/>
    <col min="11" max="11" width="12.375" customWidth="1"/>
    <col min="14" max="14" width="12.2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11"/>
  <sheetViews>
    <sheetView rightToLeft="1" workbookViewId="0">
      <selection sqref="A1:Q11"/>
    </sheetView>
  </sheetViews>
  <sheetFormatPr defaultRowHeight="14.25" x14ac:dyDescent="0.2"/>
  <cols>
    <col min="2" max="2" width="10.875" customWidth="1"/>
    <col min="3" max="3" width="12" customWidth="1"/>
    <col min="4" max="4" width="12.125" customWidth="1"/>
    <col min="9" max="9" width="11.375" customWidth="1"/>
    <col min="10" max="10" width="12.125" customWidth="1"/>
    <col min="11" max="11" width="11.25" customWidth="1"/>
    <col min="14" max="14" width="12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sqref="A1:Q11"/>
    </sheetView>
  </sheetViews>
  <sheetFormatPr defaultRowHeight="14.25" x14ac:dyDescent="0.2"/>
  <cols>
    <col min="2" max="2" width="15" customWidth="1"/>
    <col min="3" max="3" width="10.25" customWidth="1"/>
    <col min="9" max="9" width="11.75" customWidth="1"/>
    <col min="10" max="10" width="10.125" customWidth="1"/>
    <col min="11" max="11" width="12" customWidth="1"/>
    <col min="15" max="15" width="9.87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sqref="A1:Q11"/>
    </sheetView>
  </sheetViews>
  <sheetFormatPr defaultRowHeight="14.25" x14ac:dyDescent="0.2"/>
  <cols>
    <col min="2" max="2" width="12.5" customWidth="1"/>
    <col min="3" max="3" width="10.625" customWidth="1"/>
    <col min="4" max="4" width="13" customWidth="1"/>
    <col min="9" max="9" width="11" customWidth="1"/>
    <col min="10" max="10" width="11.5" customWidth="1"/>
    <col min="11" max="11" width="11.125" customWidth="1"/>
    <col min="14" max="14" width="11.25" customWidth="1"/>
    <col min="15" max="15" width="11.37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11"/>
  <sheetViews>
    <sheetView rightToLeft="1" workbookViewId="0">
      <selection sqref="A1:Q11"/>
    </sheetView>
  </sheetViews>
  <sheetFormatPr defaultRowHeight="14.25" x14ac:dyDescent="0.2"/>
  <cols>
    <col min="4" max="4" width="11.375" customWidth="1"/>
    <col min="9" max="9" width="10" customWidth="1"/>
    <col min="10" max="10" width="9.875" customWidth="1"/>
    <col min="11" max="11" width="10.375" customWidth="1"/>
    <col min="12" max="12" width="10.75" customWidth="1"/>
    <col min="15" max="15" width="10.625" customWidth="1"/>
    <col min="16" max="16" width="10" customWidth="1"/>
    <col min="17" max="17" width="10.5" customWidth="1"/>
  </cols>
  <sheetData>
    <row r="1" spans="1:17" ht="36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topLeftCell="D1" workbookViewId="0">
      <selection sqref="A1:Q11"/>
    </sheetView>
  </sheetViews>
  <sheetFormatPr defaultRowHeight="14.25" x14ac:dyDescent="0.2"/>
  <cols>
    <col min="2" max="2" width="13.25" customWidth="1"/>
    <col min="3" max="3" width="13" customWidth="1"/>
    <col min="4" max="4" width="12.375" customWidth="1"/>
    <col min="9" max="9" width="10.875" customWidth="1"/>
    <col min="10" max="10" width="11.5" customWidth="1"/>
    <col min="11" max="12" width="11.625" customWidth="1"/>
    <col min="15" max="16" width="11.25" customWidth="1"/>
  </cols>
  <sheetData>
    <row r="1" spans="1:17" ht="36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zoomScale="90" zoomScaleNormal="90" workbookViewId="0">
      <selection sqref="A1:Q11"/>
    </sheetView>
  </sheetViews>
  <sheetFormatPr defaultRowHeight="14.25" x14ac:dyDescent="0.2"/>
  <cols>
    <col min="2" max="2" width="11.125" customWidth="1"/>
    <col min="3" max="3" width="10.5" customWidth="1"/>
    <col min="4" max="4" width="11.375" customWidth="1"/>
    <col min="9" max="9" width="11.125" customWidth="1"/>
    <col min="10" max="10" width="11.5" customWidth="1"/>
    <col min="11" max="11" width="11" customWidth="1"/>
    <col min="12" max="12" width="12.625" customWidth="1"/>
    <col min="15" max="15" width="11.125" customWidth="1"/>
  </cols>
  <sheetData>
    <row r="1" spans="1:17" ht="36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activeCell="N17" sqref="N17"/>
    </sheetView>
  </sheetViews>
  <sheetFormatPr defaultRowHeight="14.25" x14ac:dyDescent="0.2"/>
  <cols>
    <col min="9" max="9" width="12.25" customWidth="1"/>
    <col min="10" max="10" width="11.25" customWidth="1"/>
    <col min="11" max="11" width="11.75" customWidth="1"/>
    <col min="12" max="12" width="11" customWidth="1"/>
    <col min="15" max="15" width="10.625" customWidth="1"/>
  </cols>
  <sheetData>
    <row r="1" spans="1:17" ht="36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بطاقة الموظف</vt:lpstr>
      <vt:lpstr>بطاقة الموظف السنوية</vt:lpstr>
      <vt:lpstr>الشهر الاول</vt:lpstr>
      <vt:lpstr>الشهر الثاني</vt:lpstr>
      <vt:lpstr>الشهر الثالث</vt:lpstr>
      <vt:lpstr>الشهر الرابع</vt:lpstr>
      <vt:lpstr>الشهر الخامس</vt:lpstr>
      <vt:lpstr>الشهر السادس</vt:lpstr>
      <vt:lpstr>الشهر السابع</vt:lpstr>
      <vt:lpstr>الشهر الثامن</vt:lpstr>
      <vt:lpstr>الشهر التاسع</vt:lpstr>
      <vt:lpstr>الشهر العاشر</vt:lpstr>
      <vt:lpstr>شهر 11</vt:lpstr>
      <vt:lpstr>شهر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اذكر الله</dc:creator>
  <cp:lastModifiedBy>khaled</cp:lastModifiedBy>
  <dcterms:created xsi:type="dcterms:W3CDTF">2015-07-09T11:46:32Z</dcterms:created>
  <dcterms:modified xsi:type="dcterms:W3CDTF">2015-07-09T14:37:22Z</dcterms:modified>
</cp:coreProperties>
</file>